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D:\БЮДЖЕТ 2021-2023\ГОДОВЫЕ ОТЧЕТЫ\УЛЬЯНОВСКИЙ РАЙОН\Решение\"/>
    </mc:Choice>
  </mc:AlternateContent>
  <xr:revisionPtr revIDLastSave="0" documentId="13_ncr:1_{C8FBD1B4-726D-40A2-AEA8-CB940D20D3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 бюджета" sheetId="2" r:id="rId1"/>
  </sheets>
  <definedNames>
    <definedName name="_xlnm._FilterDatabase" localSheetId="0" hidden="1">'Доходы бюджета'!$A$12:$E$12</definedName>
    <definedName name="_xlnm.Print_Titles" localSheetId="0">'Доходы бюджета'!$8:$11</definedName>
    <definedName name="_xlnm.Print_Area" localSheetId="0">'Доходы бюджета'!$A$1:$D$275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6" i="2" l="1"/>
  <c r="D142" i="2"/>
  <c r="D130" i="2" s="1"/>
  <c r="D135" i="2"/>
  <c r="D96" i="2"/>
  <c r="D236" i="2"/>
  <c r="D256" i="2"/>
  <c r="D257" i="2"/>
  <c r="D243" i="2"/>
  <c r="D242" i="2" s="1"/>
  <c r="D219" i="2"/>
  <c r="D218" i="2" s="1"/>
  <c r="D209" i="2"/>
  <c r="D202" i="2"/>
  <c r="D201" i="2" s="1"/>
  <c r="D200" i="2" s="1"/>
  <c r="D198" i="2"/>
  <c r="D189" i="2"/>
  <c r="D169" i="2"/>
  <c r="D160" i="2"/>
  <c r="D159" i="2" s="1"/>
  <c r="D158" i="2" s="1"/>
  <c r="D157" i="2" s="1"/>
  <c r="D148" i="2"/>
  <c r="D154" i="2"/>
  <c r="D153" i="2" s="1"/>
  <c r="D127" i="2"/>
  <c r="D126" i="2" s="1"/>
  <c r="D88" i="2"/>
  <c r="D87" i="2" s="1"/>
  <c r="D86" i="2" s="1"/>
  <c r="D76" i="2"/>
  <c r="D69" i="2"/>
  <c r="D60" i="2"/>
  <c r="D50" i="2"/>
  <c r="D38" i="2"/>
  <c r="D45" i="2"/>
  <c r="D271" i="2"/>
  <c r="D267" i="2"/>
  <c r="D264" i="2"/>
  <c r="D260" i="2"/>
  <c r="D252" i="2"/>
  <c r="D251" i="2" s="1"/>
  <c r="D250" i="2" s="1"/>
  <c r="D249" i="2" s="1"/>
  <c r="D247" i="2"/>
  <c r="D246" i="2" s="1"/>
  <c r="D206" i="2"/>
  <c r="D181" i="2"/>
  <c r="D171" i="2"/>
  <c r="D164" i="2"/>
  <c r="D132" i="2"/>
  <c r="D131" i="2" s="1"/>
  <c r="D123" i="2"/>
  <c r="D122" i="2" s="1"/>
  <c r="D120" i="2"/>
  <c r="D107" i="2"/>
  <c r="D93" i="2"/>
  <c r="D92" i="2" s="1"/>
  <c r="D42" i="2"/>
  <c r="D17" i="2"/>
  <c r="D19" i="2"/>
  <c r="D24" i="2"/>
  <c r="D23" i="2" s="1"/>
  <c r="D22" i="2" s="1"/>
  <c r="D21" i="2" s="1"/>
  <c r="D34" i="2"/>
  <c r="D33" i="2" s="1"/>
  <c r="D32" i="2" s="1"/>
  <c r="D48" i="2"/>
  <c r="D55" i="2"/>
  <c r="D54" i="2" s="1"/>
  <c r="D65" i="2"/>
  <c r="D73" i="2"/>
  <c r="D72" i="2" s="1"/>
  <c r="D81" i="2"/>
  <c r="D84" i="2"/>
  <c r="D99" i="2"/>
  <c r="D98" i="2" s="1"/>
  <c r="D101" i="2"/>
  <c r="D105" i="2"/>
  <c r="D111" i="2"/>
  <c r="D110" i="2" s="1"/>
  <c r="D109" i="2" s="1"/>
  <c r="D115" i="2"/>
  <c r="D114" i="2" s="1"/>
  <c r="D118" i="2"/>
  <c r="D167" i="2"/>
  <c r="D177" i="2"/>
  <c r="D176" i="2" s="1"/>
  <c r="D175" i="2" s="1"/>
  <c r="D174" i="2" s="1"/>
  <c r="D185" i="2"/>
  <c r="D196" i="2"/>
  <c r="D195" i="2" s="1"/>
  <c r="D215" i="2"/>
  <c r="D214" i="2" s="1"/>
  <c r="D213" i="2" s="1"/>
  <c r="D237" i="2"/>
  <c r="D95" i="2" l="1"/>
  <c r="D12" i="2" s="1"/>
  <c r="D241" i="2"/>
  <c r="D240" i="2" s="1"/>
  <c r="D239" i="2" s="1"/>
  <c r="D194" i="2"/>
  <c r="D193" i="2" s="1"/>
  <c r="D37" i="2"/>
  <c r="D31" i="2" s="1"/>
  <c r="D16" i="2"/>
  <c r="D15" i="2" s="1"/>
  <c r="D14" i="2" s="1"/>
  <c r="D13" i="2" s="1"/>
  <c r="D255" i="2"/>
  <c r="D254" i="2" s="1"/>
  <c r="D180" i="2"/>
  <c r="D179" i="2" s="1"/>
  <c r="D173" i="2" s="1"/>
  <c r="D129" i="2"/>
  <c r="D117" i="2"/>
  <c r="D113" i="2" s="1"/>
  <c r="D104" i="2"/>
  <c r="D103" i="2" s="1"/>
  <c r="D217" i="2"/>
  <c r="D212" i="2" s="1"/>
  <c r="D64" i="2"/>
  <c r="D205" i="2"/>
  <c r="D204" i="2" s="1"/>
  <c r="D163" i="2"/>
  <c r="D162" i="2" s="1"/>
  <c r="D53" i="2"/>
  <c r="D80" i="2"/>
  <c r="D79" i="2" s="1"/>
  <c r="D97" i="2"/>
  <c r="D52" i="2" l="1"/>
  <c r="D30" i="2" s="1"/>
  <c r="D29" i="2" s="1"/>
  <c r="D192" i="2"/>
</calcChain>
</file>

<file path=xl/sharedStrings.xml><?xml version="1.0" encoding="utf-8"?>
<sst xmlns="http://schemas.openxmlformats.org/spreadsheetml/2006/main" count="771" uniqueCount="415">
  <si>
    <t>Субсидии бюджетам муниципальных районов на реализацию мероприятий подпрограммы "Совершенствование и развитие сети автомобильных дорог Калужской области"</t>
  </si>
  <si>
    <t>20229999050276150</t>
  </si>
  <si>
    <t>20230000000000150</t>
  </si>
  <si>
    <t>Субвенции бюджетам муниципальных районов на выполнение передаваемых полномочий субъектов Российской Федерации в части формирования и содержания архивных фондов</t>
  </si>
  <si>
    <t>20230024050314150</t>
  </si>
  <si>
    <t>Субвенции бюджетам муниципальных районов на выполнение передаваемых полномочий субъектов Российской Федерации в части организации и проведения мероприятий по отлову и содержанию безнадзорных животных</t>
  </si>
  <si>
    <t>20230024050384150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</si>
  <si>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</si>
  <si>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</si>
  <si>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государственную регистрацию актов гражданского состояния</t>
  </si>
  <si>
    <t>20235930050000150</t>
  </si>
  <si>
    <t>20240000000000150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</si>
  <si>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формированию, исполнению бюджета поселения и контролю за исполнением данного бюджета</t>
  </si>
  <si>
    <t>20240014050801150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</si>
  <si>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обеспечепнию условий для развития на территории поселения физической культуры и массового спорта</t>
  </si>
  <si>
    <t>20240014050814150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</si>
  <si>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организации и осуществлению мероприятий по работе с детьми и молодежью</t>
  </si>
  <si>
    <t>20240014050830150</t>
  </si>
  <si>
    <t>Финансовый отдел администрации муниципального района "Ульяновский район"</t>
  </si>
  <si>
    <t>341</t>
  </si>
  <si>
    <t>Дотации бюджетам бюджетной системы Российской Федерации</t>
  </si>
  <si>
    <t>20210000000000000</t>
  </si>
  <si>
    <t>Дотации юджетам муниципальных районов на выравнивание бюджетной обеспеченности</t>
  </si>
  <si>
    <t>20215001050000150</t>
  </si>
  <si>
    <t>Субсидии бюджетам муниципальных районов на обеспечение финансовой устойчивости муниицпальных образований Калужской области</t>
  </si>
  <si>
    <t>20229999050266150</t>
  </si>
  <si>
    <t>Субвенции бюджетам муниципальных районов на выполнение передаваемых полномочий субъектов Российской Федерации в части исполнения государственных полномочий субъектов РФ  по расчету и предоставлению дотаций на выравнивание бюджетной обеспеченности бюджетам поселений за счет средств областного бюджета</t>
  </si>
  <si>
    <t>20230024050315150</t>
  </si>
  <si>
    <t>Отдел образования администрации муниципального района "Ульяновский район"</t>
  </si>
  <si>
    <t>342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</si>
  <si>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</si>
  <si>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</si>
  <si>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Субсидии бюджетам муниципальных районов на организацию отдыха и оздоровление детей</t>
  </si>
  <si>
    <t>20229999050248150</t>
  </si>
  <si>
    <t>Субвенция бюджетам муниципальных районов  на получение общедоступного и бесплатного дошкольного, начального общего, основного общего, средснего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</si>
  <si>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20230024050318150</t>
  </si>
  <si>
    <t>НАЛОГИ НА СОВОКУПНЫЙ ДОХОД</t>
  </si>
  <si>
    <t>Налог, взимаемый в связи с применением упрощенной системы налогообложения</t>
  </si>
  <si>
    <t>10501000000000110</t>
  </si>
  <si>
    <t xml:space="preserve"> доходов районного бюджета</t>
  </si>
  <si>
    <t>Налог, взимаемый с налогоплательщиков, выбравших в качестве объекта налогообложения доходы</t>
  </si>
  <si>
    <t>10501010010000110</t>
  </si>
  <si>
    <t>Налог, взимаемый с налогоплательщиков, выбравших в качестве объекта налогообложения доходы(пени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</si>
  <si>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</si>
  <si>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</si>
  <si>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10501011010000110</t>
  </si>
  <si>
    <t>10501020010000110</t>
  </si>
  <si>
    <t>Единый налог на вмененный доход для отдельных видов деятельности</t>
  </si>
  <si>
    <t>10502000020000110</t>
  </si>
  <si>
    <t>10502010020000110</t>
  </si>
  <si>
    <t>10502010021000110</t>
  </si>
  <si>
    <t>Единый налог на вмененный доход для отдельных видов деятельности (пени по соответствующему платежу)</t>
  </si>
  <si>
    <t>10502010022100110</t>
  </si>
  <si>
    <t>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</si>
  <si>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</si>
  <si>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</si>
  <si>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сельскохозяйственный налог</t>
  </si>
  <si>
    <t>10502020020000110</t>
  </si>
  <si>
    <t>10502020022100110</t>
  </si>
  <si>
    <t>10503000010000110</t>
  </si>
  <si>
    <t>10503010010000110</t>
  </si>
  <si>
    <t>Единый сельскохозяйственный налог (пени по соответствующему платежу)</t>
  </si>
  <si>
    <t>10503010011000110</t>
  </si>
  <si>
    <t>10503010012100110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</si>
  <si>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</si>
  <si>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</si>
  <si>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</si>
  <si>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</si>
  <si>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 рассматриваемым в судах общей юрисдикции, мировыми  судьями</t>
  </si>
  <si>
    <t>10803000010000110</t>
  </si>
  <si>
    <t>Государственная пошлина по делам рассматриваемым в судах общей юрисдикции, мировыми  судьями (за исключением Верховного Суда Российской Федерации)</t>
  </si>
  <si>
    <t>10803010010000110</t>
  </si>
  <si>
    <t>Государственная пошлина по делам рассматриваемым в судах общей юрисдикции, мировыми 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</si>
  <si>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11302060000000130</t>
  </si>
  <si>
    <t>ДОХОДЫ ОТ ПРОДАЖИ МАТЕРИАЛЬНЫХ И НЕМАТЕРИАЛЬНЫХ АКТИВОВ</t>
  </si>
  <si>
    <t>11400000000000000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</si>
  <si>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</si>
  <si>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</si>
  <si>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</si>
  <si>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</si>
  <si>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</si>
  <si>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</si>
  <si>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</si>
  <si>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</si>
  <si>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</si>
  <si>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10102030012100110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</si>
  <si>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</si>
  <si>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</si>
  <si>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10102040011000110</t>
  </si>
  <si>
    <t>НАЛОГИ НА ИМУЩЕСТВО</t>
  </si>
  <si>
    <t>10600000000000000</t>
  </si>
  <si>
    <t>Налог на имущество организаций</t>
  </si>
  <si>
    <t>10602000020000110</t>
  </si>
  <si>
    <t>Налог на имущество организаций по имуществу, не входящему в Единую систему газоснабжения</t>
  </si>
  <si>
    <t>10602010020000110</t>
  </si>
  <si>
    <t>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</si>
  <si>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10602010021000110</t>
  </si>
  <si>
    <t>Налог на имущество организаций по имуществу, не входящему в Единую систему газоснабжения (пени по соответствующему платежу)</t>
  </si>
  <si>
    <t>10602010022100110</t>
  </si>
  <si>
    <t>Налог на имущество организаций по имуществу, входящему в Единую систему газоснабжения</t>
  </si>
  <si>
    <t>10602020020000110</t>
  </si>
  <si>
    <t>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</si>
  <si>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10602020021000110</t>
  </si>
  <si>
    <t>Федеральная служба по надзору в сфере природопользования</t>
  </si>
  <si>
    <t>Федеральное казначейство</t>
  </si>
  <si>
    <t>Федеральная налоговая служба</t>
  </si>
  <si>
    <t>ДОХОДЫ - ВСЕГО</t>
  </si>
  <si>
    <t>4</t>
  </si>
  <si>
    <t xml:space="preserve">Плата за выбросы загрязняющих веществ в атмосферный воздух стационарными объектами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</si>
  <si>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</si>
  <si>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Администрация муниципального района "Ульяновский район"</t>
  </si>
  <si>
    <t>ДОХОДЫ ОТ ИСПОЛЬЗОВАНИЯ ИМУЩЕСТВА, НАХОДЯЩЕГОСЯ В ГОСУДАРСТВЕННОЙ И МУНИИЦПАЛЬНОЙ СОБСТВЕННОСТИ</t>
  </si>
  <si>
    <t>Доходы, получаемые в виде арендной либо иной платы за передачу в возмездное пользование государственного  и муниципального имущества (за исключением имущества бюджетных и автономных учреждений, а также  имущества государственных и муниицпальных унитарных предприятий, в том числе казенных)</t>
  </si>
  <si>
    <t>340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</si>
  <si>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</si>
  <si>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</si>
  <si>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</si>
  <si>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</si>
  <si>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</si>
  <si>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 муниципальных бюджетных и автономных учреждений)</t>
  </si>
  <si>
    <t>11105035050000120</t>
  </si>
  <si>
    <t>Доходы, поступающие в порядке возмещения расходов, понесенных в свзяи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</si>
  <si>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</si>
  <si>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</si>
  <si>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11406000000000000</t>
  </si>
  <si>
    <t>Доходы от продажи земельных участков, государственная собственность на которые не разграничена</t>
  </si>
  <si>
    <t>11406010000000000</t>
  </si>
  <si>
    <t>Доходы от продажи земельных участков, государственная собственность на которые не разграничена и которые расположены в  границах сельских поселений и межселенных территорий муниицпальных районов</t>
  </si>
  <si>
    <t>11406013050000430</t>
  </si>
  <si>
    <t>182</t>
  </si>
  <si>
    <t>НАЛОГИ НА ПРИБЫЛЬ, ДОХОДЫ</t>
  </si>
  <si>
    <t>10100000000000000</t>
  </si>
  <si>
    <t>Налог на прибыль организаций</t>
  </si>
  <si>
    <t>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</si>
  <si>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</si>
  <si>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</si>
  <si>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</si>
  <si>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10101012020000110</t>
  </si>
  <si>
    <t>Налог на прибыль организаций,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</si>
  <si>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10101012021000110</t>
  </si>
  <si>
    <t>Налог на прибыль организаций, зачисляемый в бюджеты субъектов Российской Федерации (пени по соответствующему платежу)</t>
  </si>
  <si>
    <t>10101012022100110</t>
  </si>
  <si>
    <t>Налог на доходы физических лиц</t>
  </si>
  <si>
    <t>10102000010000110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</si>
  <si>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</si>
  <si>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</si>
  <si>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</si>
  <si>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</si>
  <si>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</si>
  <si>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</si>
  <si>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</si>
  <si>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</si>
  <si>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</si>
  <si>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112010100160000120</t>
  </si>
  <si>
    <t>Плата за выбросы загрязняющих веществ в атмосферный воздух стационарными объектами 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</si>
  <si>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 (федеральные государственные органы, Банк России, органы управления государственными внебюджетными фондами Российской Федерации)</t>
  </si>
  <si>
    <t>Субвенции бюджетам муниципальных районов на выполнение передаваемых полномочий субъектов Российской Федерации в части осуществления ежемесячных денежных выплат работникам муниципальных общеобразовательных организаций области</t>
  </si>
  <si>
    <t>20230024050335150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</si>
  <si>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 реализующие образовательные программы дошкольного образования</t>
  </si>
  <si>
    <t>20230029050000150</t>
  </si>
  <si>
    <t>Отдел культуры администрации муниципального района "Ульяновский район"</t>
  </si>
  <si>
    <t>343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</si>
  <si>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созданию условий для организации досуга и обеспечения жителей поселения услугами организаций культуры</t>
  </si>
  <si>
    <t>Отдел социальной защиты населения администрации муниципального района "Ульяновский район"</t>
  </si>
  <si>
    <t>344</t>
  </si>
  <si>
    <t>Прочие доходы от компенсации затрат государства бюджетов муниципальных районов</t>
  </si>
  <si>
    <t>11302995050000130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</si>
  <si>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</si>
  <si>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20230022050000150</t>
  </si>
  <si>
    <t>Субвенции бюджетам муниципальных районов на выполнение передаваемых полномочий субъектов Российской Федерации в части организации исполнения переданных государственных полномочий</t>
  </si>
  <si>
    <t>20230024050333150</t>
  </si>
  <si>
    <t>20230024050341150</t>
  </si>
  <si>
    <t>Субвенции бюджетам муниципальных районов на выполнение передаваемых полномочий субъектов Российской Федерации в части оказания социальной помощи отдельным категориям граждан, находящимся в трудной жизненной ситуации</t>
  </si>
  <si>
    <t>20230024050343150</t>
  </si>
  <si>
    <t>Субвенции бюджетам муниципальных районов на выполнение передаваемых полномочий субъектов Российской Федерации в части организации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</si>
  <si>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20230024050345150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</si>
  <si>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</si>
  <si>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20235084050000150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</si>
  <si>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</si>
  <si>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20235137050000150</t>
  </si>
  <si>
    <t>Субвенции бюджетам муниципальных районов на осуществление переданных полномочий Российской Федерации по осуществлению ежегодной денежной выплаты лицам награжденным нагрудным знаком "Почетный донор России"</t>
  </si>
  <si>
    <t>20235220050000150</t>
  </si>
  <si>
    <t>Субвенции бюджетам муниципальных районов на оплату жилищно-коммунальных услуг отдельным категориям граждан</t>
  </si>
  <si>
    <t>20235250050000150</t>
  </si>
  <si>
    <t>Субвенции бюджетам муниципальных районов на выплату единовременного пособия беременной жене военнослужащего, проходящего военную служу по призыву, а также ежемесячного пособия на ребенка военнослужащего, проходящего военную служу по призыву</t>
  </si>
  <si>
    <t>20235270050000150</t>
  </si>
  <si>
    <t>Субвенции бюджетам муниципальных районов 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</t>
  </si>
  <si>
    <t>20235380050000150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</si>
  <si>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</si>
  <si>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20235462050000150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</si>
  <si>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</si>
  <si>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20235573050000150</t>
  </si>
  <si>
    <t>ВОЗВРАТ ОСТАТКОВ СУБСИДИИ, СУБВЕНЦИИ И ИНЫХ МЕЖБЮДЖЕТНЫХ ТРАНСФЕРТОВ, ИМЕЮЩИХ ЦЕЛЕВОЕ НАЗНАЧЕНИЕ, ПРОШЛЫХ ЛЕТ</t>
  </si>
  <si>
    <t>Возврат остатков субсидий, субвенций и иных  межбюджетных трансфертов, имеющих целевое назначение, прошлых лет из бюджетов муниципальных районов</t>
  </si>
  <si>
    <t>21900000050000150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</si>
  <si>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муниципальных районов</t>
  </si>
  <si>
    <t>21935137050000150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</si>
  <si>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</si>
  <si>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11105000000000120</t>
  </si>
  <si>
    <t>11105030000000120</t>
  </si>
  <si>
    <t>(рублей)</t>
  </si>
  <si>
    <t xml:space="preserve"> Наименование показателя</t>
  </si>
  <si>
    <t>Код бюджетной классификации</t>
  </si>
  <si>
    <t>Кассовое исполнение</t>
  </si>
  <si>
    <t>администратора поступлений</t>
  </si>
  <si>
    <t>048</t>
  </si>
  <si>
    <t>НАЛОГОВЫЕ И НЕНАЛОГОВЫЕ ДОХОДЫ</t>
  </si>
  <si>
    <t>10000000000000000</t>
  </si>
  <si>
    <t>ПЛАТЕЖИ ПРИ ПОЛЬЗОВАНИИ ПРИРОДНЫМИ РЕСУРСАМИ</t>
  </si>
  <si>
    <t>11200000000000000</t>
  </si>
  <si>
    <t>Плата за негативное воздействие на окружающую среду</t>
  </si>
  <si>
    <t>11201000010000120</t>
  </si>
  <si>
    <t>11201010010000120</t>
  </si>
  <si>
    <t>Плата за размещение отходов производства и потребления</t>
  </si>
  <si>
    <t>11201040010000120</t>
  </si>
  <si>
    <t>11201041016000120</t>
  </si>
  <si>
    <t>ШТРАФЫ, САНКЦИИ, ВОЗМЕЩЕНИЕ УЩЕРБА</t>
  </si>
  <si>
    <t>11600000000000000</t>
  </si>
  <si>
    <t>ГОСУДАРСТВЕННАЯ ПОШЛИНА</t>
  </si>
  <si>
    <t>10800000000000000</t>
  </si>
  <si>
    <t>11100000000000000</t>
  </si>
  <si>
    <t>ДОХОДЫ ОТ ОКАЗАНИЯ ПЛАТНЫХ УСЛУГ (РАБОТ) И КОМПЕНСАЦИИ ЗАТРАТ ГОСУДАРСТВА</t>
  </si>
  <si>
    <t>11300000000000000</t>
  </si>
  <si>
    <t>Доходы от компенсации затрат государства</t>
  </si>
  <si>
    <t>11302000000000130</t>
  </si>
  <si>
    <t>Прочие доходы от компенсации затрат государства</t>
  </si>
  <si>
    <t>11302990000000130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</si>
  <si>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</si>
  <si>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</si>
  <si>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</si>
  <si>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</si>
  <si>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</si>
  <si>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</si>
  <si>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20220000000000150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</si>
  <si>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</si>
  <si>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</si>
  <si>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</si>
  <si>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</si>
  <si>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</si>
  <si>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</si>
  <si>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</si>
  <si>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</si>
  <si>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</si>
  <si>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</si>
  <si>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</si>
  <si>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21900000000000000</t>
  </si>
  <si>
    <t>100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</si>
  <si>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</si>
  <si>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</si>
  <si>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</si>
  <si>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</si>
  <si>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</si>
  <si>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</si>
  <si>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10302241010000110</t>
  </si>
  <si>
    <t>10302251010000110</t>
  </si>
  <si>
    <t>10302261010000110</t>
  </si>
  <si>
    <t>10501011011000110</t>
  </si>
  <si>
    <t>10501011012100110</t>
  </si>
  <si>
    <t>10501011013000110</t>
  </si>
  <si>
    <t>10501021011000110</t>
  </si>
  <si>
    <t>10501021012100110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</si>
  <si>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</si>
  <si>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</si>
  <si>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</si>
  <si>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10504020020000110</t>
  </si>
  <si>
    <t>10504020021000110</t>
  </si>
  <si>
    <t>10500000000000000</t>
  </si>
  <si>
    <t>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</si>
  <si>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</si>
  <si>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федерального бюджета)</t>
  </si>
  <si>
    <t>11610100010000 140</t>
  </si>
  <si>
    <t>11610123010051140</t>
  </si>
  <si>
    <t>Прочие доходы от компенсации затрат бюджетов муниципальных районов</t>
  </si>
  <si>
    <t>11601104010000140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</si>
  <si>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</si>
  <si>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</si>
  <si>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</si>
  <si>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</si>
  <si>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</si>
  <si>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</si>
  <si>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</si>
  <si>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</si>
  <si>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11607010000000140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</si>
  <si>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</si>
  <si>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11601100010000140</t>
  </si>
  <si>
    <t>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</si>
  <si>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</si>
  <si>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</si>
  <si>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(убытков)</t>
  </si>
  <si>
    <t>11610030050000140</t>
  </si>
  <si>
    <t>11610000000000140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</si>
  <si>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</si>
  <si>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11607000000000140</t>
  </si>
  <si>
    <t>Административные штрафы, установленные Кодексом Российской Федерации об административных правонарушениях</t>
  </si>
  <si>
    <t>11601000010000140</t>
  </si>
  <si>
    <t>Прочие дотации бюджетам муниципальных районов</t>
  </si>
  <si>
    <t>20219999050000150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</si>
  <si>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</si>
  <si>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20219999050165150</t>
  </si>
  <si>
    <t>Прочие дотации на 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</si>
  <si>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20219999050440150</t>
  </si>
  <si>
    <t>Субсидии бюджетам муниципальных районов на проведение комплексных кадастровых работ</t>
  </si>
  <si>
    <t>20225511050000150</t>
  </si>
  <si>
    <t>20229999050347150</t>
  </si>
  <si>
    <t>Прочие межбюджетные трансферты передаваемые бюджетам муниципальных районов на обеспечение расходных обязательств муниципальных образований Калужской области</t>
  </si>
  <si>
    <t>20249999050444150</t>
  </si>
  <si>
    <t>Прочие дотации бюджетам муниципальных районов за достижение показателей деятельности органов исполнительной власти субъектов Российской Федерации</t>
  </si>
  <si>
    <t>20219999050167150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</si>
  <si>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</si>
  <si>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</si>
  <si>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строительство, реконсрукцию и капитальный ремонт (текущий) ремонт зданий (помещений) для реализации программ дошкольного образования</t>
  </si>
  <si>
    <t>20229999050326150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</si>
  <si>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</si>
  <si>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20245303050000150</t>
  </si>
  <si>
    <t>Субсидии бюджетам муниципальных районов на обустройство и восстановление воинских захоронений, находящихся в государственной собственности</t>
  </si>
  <si>
    <t>20225299050000150</t>
  </si>
  <si>
    <t>20225519050000150</t>
  </si>
  <si>
    <t>Субвенции бюджетам муниципальных районов, на осуществление ежемесячной 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</si>
  <si>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Субвенции бюджетам муниципальных районов на выполнение передаваемых  полномочий субъектов Российской Федерации в части обеспечения социальных выплат, пособий, компенсации детям, семьям с детьми</t>
  </si>
  <si>
    <t>20230024050342150</t>
  </si>
  <si>
    <t>Субвпенции бюджетам муниципальных районов на осуществление ежемесячных выплат на детей в возрасте от трех до семи лет включительно</t>
  </si>
  <si>
    <t>20235302050000150</t>
  </si>
  <si>
    <t>730</t>
  </si>
  <si>
    <t>Администрация Губернатора Калужской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</si>
  <si>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</si>
  <si>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</si>
  <si>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</si>
  <si>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</si>
  <si>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</si>
  <si>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11601053010035140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</si>
  <si>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</si>
  <si>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</si>
  <si>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</si>
  <si>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</si>
  <si>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Министерство природных ресурсов, экологии и благоустройства</t>
  </si>
  <si>
    <t>758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</si>
  <si>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</si>
  <si>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11611050010000140</t>
  </si>
  <si>
    <t>Платежи, уплачиваемые в целях возмещения вреда</t>
  </si>
  <si>
    <t>11611000010000140</t>
  </si>
  <si>
    <t>Служба по организационному обеспечению деятельности мировых судей Калужской области</t>
  </si>
  <si>
    <t>765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</si>
  <si>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</si>
  <si>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</si>
  <si>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</si>
  <si>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</si>
  <si>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11601150010000140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</si>
  <si>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</si>
  <si>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11601190010000140</t>
  </si>
  <si>
    <t>Приложение № 1 к Решению                                               Районного Собрания представителей                                                                    МР "Ульяновский район" 
от  _________2022 года № ___</t>
  </si>
  <si>
    <t xml:space="preserve">Исполнение доходов бюджета муниципального района "Ульяновский район" за  2021 год 
по кодам классификации доходов бюджетов                                                                                               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</si>
  <si>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</si>
  <si>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</si>
  <si>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</si>
  <si>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</si>
  <si>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Налог, взимаемый с налогоплательщиков, выбравших в качестве объекта налогообложения доходы ( за налоговые периоды, истекшие до 1 января 2011 года) (пени по соответствующему платежу)</t>
  </si>
  <si>
    <t>105010120121000110</t>
  </si>
  <si>
    <t>10501022012100110</t>
  </si>
  <si>
    <t>Налог, взимаемый с налогоплательщиков, выбравших в качестве объекта налогообложения доходы, уменьшенные на величину расходов ( за налоговые периоды, истекшие до 1 января 2011 года) (пени по соответствующему платежу)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</si>
  <si>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</si>
  <si>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10504020022100110</t>
  </si>
  <si>
    <t>10803010011050110</t>
  </si>
  <si>
    <t>10803010011060110</t>
  </si>
  <si>
    <t xml:space="preserve">Государственная пошлина по делам рассматриваемым в судах общей юрисдикции, мировыми  судьями (за исключением государственной пошлины по делам, рассматриваемым Верховным Судом Российской Федерации) </t>
  </si>
  <si>
    <t>10803010014000110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</si>
  <si>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по нормативам, действовавшим в 2019 году (доходы бюджетов муниципальных районов за исключением доходов, направленных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</si>
  <si>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ПРОЧИЕ НЕНАЛОГОВЫЕ ДОХОДЫ</t>
  </si>
  <si>
    <t>Невыясненные поступления</t>
  </si>
  <si>
    <t>Невыясненые поступления, зачисляемые в бюджеты муниципальных районов</t>
  </si>
  <si>
    <t>11700000000000000</t>
  </si>
  <si>
    <t>11701000000000180</t>
  </si>
  <si>
    <t>11701050050000180</t>
  </si>
  <si>
    <t>20229999050233150</t>
  </si>
  <si>
    <t>Субсидии бюджетам муниципальных районов на выполнение кадастровых работ по внесению изменений в документы территориального планирования и градостроительного зонирования</t>
  </si>
  <si>
    <t>Субсидии бюджетам муниципальных районов на обеспечение мероприятий по созданию и содержанию мест (площадок) накопления твердых коммунальных отходов</t>
  </si>
  <si>
    <t>20229999050331150</t>
  </si>
  <si>
    <t>Субсидии бюджетам на проведение комплексных кадастровых работ</t>
  </si>
  <si>
    <t>Субвенции бюджетам муниципальных районов на проведение Всероссийской перепеси населения 2020 года</t>
  </si>
  <si>
    <t>20235469050000150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</si>
  <si>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</si>
  <si>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21925497050000150</t>
  </si>
  <si>
    <t>Прочие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</si>
  <si>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20249999050416150</t>
  </si>
  <si>
    <t xml:space="preserve">Субсидии бюджетам муниципальных районов  на государственную поддержку отрасли культуры </t>
  </si>
  <si>
    <t>20240014050812150</t>
  </si>
  <si>
    <t>Прочие безвозмездные поступления в бюджеты муниципальных районов</t>
  </si>
  <si>
    <t>20705030050000150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</si>
  <si>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</si>
  <si>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20235405050000150</t>
  </si>
  <si>
    <t>11601063010003140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</si>
  <si>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</si>
  <si>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</si>
  <si>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11601203019000140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</si>
  <si>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</si>
  <si>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11601053010059140</t>
  </si>
  <si>
    <t>11601053019000140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</si>
  <si>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</si>
  <si>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</si>
  <si>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11601063010101140</t>
  </si>
  <si>
    <t>11601073010019140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</si>
  <si>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</si>
  <si>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166011330190000140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</si>
  <si>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</si>
  <si>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11601153010005140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</si>
  <si>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</si>
  <si>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11601173019000140</t>
  </si>
  <si>
    <t>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</si>
  <si>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организации,уполномоченный в соответствии с федеральными законами на осуществление государственного надзора (должностного лица), органа (должностного лица) осуществляющего муниципальный контроль)</t>
  </si>
  <si>
    <t>11601193010007140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</si>
  <si>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</si>
  <si>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11601193010013140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</si>
  <si>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</si>
  <si>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</si>
  <si>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ношения,коллекционирования,экспонирования,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изделей,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</si>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</sst>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</font>
    <font>
      <sz val="11"/>
      <name val="Calibri"/>
      <family val="2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Calibri"/>
      <family val="2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0" fillId="2" borderId="0"/>
    <xf numFmtId="0" fontId="11" fillId="0" borderId="28">
      <alignment horizontal="center" vertical="center" wrapText="1"/>
    </xf>
    <xf numFmtId="0" fontId="11" fillId="0" borderId="29">
      <alignment horizontal="center" vertical="center"/>
    </xf>
    <xf numFmtId="0" fontId="11" fillId="0" borderId="28">
      <alignment horizontal="left" vertical="center" wrapText="1" indent="2"/>
    </xf>
    <xf numFmtId="0" fontId="11" fillId="0" borderId="0"/>
    <xf numFmtId="0" fontId="9" fillId="0" borderId="0"/>
    <xf numFmtId="0" fontId="11" fillId="0" borderId="30">
      <alignment horizontal="center" vertical="center" wrapText="1"/>
    </xf>
    <xf numFmtId="0" fontId="11" fillId="0" borderId="28">
      <alignment horizontal="center" vertical="center"/>
    </xf>
    <xf numFmtId="49" fontId="11" fillId="0" borderId="28">
      <alignment horizontal="center" shrinkToFit="1"/>
    </xf>
    <xf numFmtId="0" fontId="10" fillId="0" borderId="0"/>
    <xf numFmtId="0" fontId="11" fillId="0" borderId="29">
      <alignment horizontal="center" vertical="center" wrapText="1"/>
    </xf>
    <xf numFmtId="49" fontId="11" fillId="0" borderId="28">
      <alignment horizontal="center"/>
    </xf>
    <xf numFmtId="0" fontId="12" fillId="0" borderId="0">
      <alignment horizontal="center" vertical="center" wrapText="1"/>
    </xf>
    <xf numFmtId="0" fontId="11" fillId="0" borderId="0">
      <alignment horizontal="right" wrapText="1"/>
    </xf>
    <xf numFmtId="49" fontId="11" fillId="0" borderId="28">
      <alignment horizontal="center" vertical="center" wrapText="1"/>
    </xf>
    <xf numFmtId="49" fontId="11" fillId="0" borderId="28">
      <alignment horizontal="center" vertical="center"/>
    </xf>
    <xf numFmtId="4" fontId="11" fillId="0" borderId="28">
      <alignment horizontal="right" shrinkToFit="1"/>
    </xf>
    <xf numFmtId="0" fontId="13" fillId="0" borderId="0">
      <alignment horizontal="left" vertical="top" wrapText="1"/>
    </xf>
  </cellStyleXfs>
  <cellXfs count="79">
    <xf numFmtId="0" fontId="0" fillId="0" borderId="0" xfId="0"/>
    <xf numFmtId="0" fontId="0" fillId="0" borderId="0" xfId="0" applyProtection="1">
      <protection locked="0"/>
    </xf>
    <xf numFmtId="0" fontId="11" fillId="0" borderId="0" xfId="10" applyNumberFormat="1" applyProtection="1"/>
    <xf numFmtId="0" fontId="2" fillId="0" borderId="2" xfId="8" applyNumberFormat="1" applyFont="1" applyBorder="1" applyProtection="1">
      <alignment horizontal="center" vertical="center"/>
    </xf>
    <xf numFmtId="0" fontId="2" fillId="0" borderId="3" xfId="13" applyNumberFormat="1" applyFont="1" applyBorder="1" applyProtection="1">
      <alignment horizontal="center" vertical="center"/>
    </xf>
    <xf numFmtId="0" fontId="2" fillId="0" borderId="4" xfId="13" applyNumberFormat="1" applyFont="1" applyBorder="1" applyProtection="1">
      <alignment horizontal="center" vertical="center"/>
    </xf>
    <xf numFmtId="49" fontId="2" fillId="0" borderId="3" xfId="21" applyFont="1" applyBorder="1" applyProtection="1">
      <alignment horizontal="center" vertical="center"/>
    </xf>
    <xf numFmtId="0" fontId="3" fillId="0" borderId="5" xfId="9" applyNumberFormat="1" applyFont="1" applyBorder="1" applyAlignment="1" applyProtection="1">
      <alignment horizontal="right" wrapText="1"/>
    </xf>
    <xf numFmtId="49" fontId="3" fillId="0" borderId="6" xfId="14" applyFont="1" applyBorder="1" applyProtection="1">
      <alignment horizontal="center" shrinkToFit="1"/>
    </xf>
    <xf numFmtId="49" fontId="3" fillId="0" borderId="6" xfId="17" applyFont="1" applyBorder="1" applyProtection="1">
      <alignment horizontal="center"/>
    </xf>
    <xf numFmtId="4" fontId="3" fillId="0" borderId="7" xfId="22" applyFont="1" applyBorder="1" applyProtection="1">
      <alignment horizontal="right" shrinkToFit="1"/>
    </xf>
    <xf numFmtId="0" fontId="3" fillId="0" borderId="0" xfId="10" applyNumberFormat="1" applyFont="1" applyProtection="1"/>
    <xf numFmtId="0" fontId="4" fillId="0" borderId="0" xfId="0" applyFont="1" applyProtection="1">
      <protection locked="0"/>
    </xf>
    <xf numFmtId="0" fontId="6" fillId="0" borderId="8" xfId="10" applyNumberFormat="1" applyFont="1" applyBorder="1" applyAlignment="1" applyProtection="1">
      <alignment wrapText="1"/>
    </xf>
    <xf numFmtId="49" fontId="6" fillId="0" borderId="1" xfId="14" applyFont="1" applyBorder="1" applyProtection="1">
      <alignment horizontal="center" shrinkToFit="1"/>
    </xf>
    <xf numFmtId="49" fontId="6" fillId="0" borderId="1" xfId="17" applyFont="1" applyBorder="1" applyProtection="1">
      <alignment horizontal="center"/>
    </xf>
    <xf numFmtId="4" fontId="6" fillId="0" borderId="9" xfId="22" applyFont="1" applyBorder="1" applyProtection="1">
      <alignment horizontal="right" shrinkToFit="1"/>
    </xf>
    <xf numFmtId="0" fontId="7" fillId="0" borderId="10" xfId="9" applyNumberFormat="1" applyFont="1" applyBorder="1" applyAlignment="1" applyProtection="1">
      <alignment horizontal="left" wrapText="1"/>
    </xf>
    <xf numFmtId="49" fontId="7" fillId="0" borderId="1" xfId="14" applyFont="1" applyBorder="1" applyProtection="1">
      <alignment horizontal="center" shrinkToFit="1"/>
    </xf>
    <xf numFmtId="49" fontId="7" fillId="0" borderId="1" xfId="17" applyFont="1" applyBorder="1" applyProtection="1">
      <alignment horizontal="center"/>
    </xf>
    <xf numFmtId="4" fontId="7" fillId="0" borderId="9" xfId="22" applyFont="1" applyBorder="1" applyProtection="1">
      <alignment horizontal="right" shrinkToFit="1"/>
    </xf>
    <xf numFmtId="0" fontId="6" fillId="0" borderId="8" xfId="10" applyNumberFormat="1" applyFont="1" applyFill="1" applyBorder="1" applyAlignment="1" applyProtection="1">
      <alignment wrapText="1"/>
    </xf>
    <xf numFmtId="0" fontId="7" fillId="0" borderId="11" xfId="9" applyNumberFormat="1" applyFont="1" applyBorder="1" applyAlignment="1" applyProtection="1">
      <alignment horizontal="left" wrapText="1"/>
    </xf>
    <xf numFmtId="49" fontId="7" fillId="0" borderId="12" xfId="14" applyFont="1" applyBorder="1" applyProtection="1">
      <alignment horizontal="center" shrinkToFit="1"/>
    </xf>
    <xf numFmtId="49" fontId="7" fillId="0" borderId="12" xfId="17" applyFont="1" applyBorder="1" applyProtection="1">
      <alignment horizontal="center"/>
    </xf>
    <xf numFmtId="0" fontId="6" fillId="0" borderId="13" xfId="9" applyNumberFormat="1" applyFont="1" applyBorder="1" applyAlignment="1" applyProtection="1">
      <alignment horizontal="left" wrapText="1"/>
    </xf>
    <xf numFmtId="49" fontId="6" fillId="0" borderId="13" xfId="14" applyFont="1" applyBorder="1" applyProtection="1">
      <alignment horizontal="center" shrinkToFit="1"/>
    </xf>
    <xf numFmtId="49" fontId="6" fillId="0" borderId="13" xfId="17" applyFont="1" applyBorder="1" applyProtection="1">
      <alignment horizontal="center"/>
    </xf>
    <xf numFmtId="4" fontId="6" fillId="0" borderId="14" xfId="22" applyFont="1" applyBorder="1" applyProtection="1">
      <alignment horizontal="right" shrinkToFit="1"/>
    </xf>
    <xf numFmtId="49" fontId="7" fillId="0" borderId="13" xfId="14" applyFont="1" applyBorder="1" applyProtection="1">
      <alignment horizontal="center" shrinkToFit="1"/>
    </xf>
    <xf numFmtId="4" fontId="7" fillId="0" borderId="14" xfId="22" applyFont="1" applyBorder="1" applyProtection="1">
      <alignment horizontal="right" shrinkToFit="1"/>
    </xf>
    <xf numFmtId="0" fontId="7" fillId="0" borderId="13" xfId="9" applyNumberFormat="1" applyFont="1" applyBorder="1" applyAlignment="1" applyProtection="1">
      <alignment horizontal="left" wrapText="1"/>
    </xf>
    <xf numFmtId="49" fontId="7" fillId="0" borderId="13" xfId="17" applyFont="1" applyBorder="1" applyProtection="1">
      <alignment horizontal="center"/>
    </xf>
    <xf numFmtId="0" fontId="7" fillId="0" borderId="15" xfId="9" applyNumberFormat="1" applyFont="1" applyBorder="1" applyAlignment="1" applyProtection="1">
      <alignment horizontal="left" wrapText="1"/>
    </xf>
    <xf numFmtId="49" fontId="7" fillId="0" borderId="15" xfId="14" applyFont="1" applyBorder="1" applyProtection="1">
      <alignment horizontal="center" shrinkToFit="1"/>
    </xf>
    <xf numFmtId="4" fontId="7" fillId="0" borderId="16" xfId="22" applyFont="1" applyBorder="1" applyProtection="1">
      <alignment horizontal="right" shrinkToFit="1"/>
    </xf>
    <xf numFmtId="4" fontId="7" fillId="0" borderId="13" xfId="22" applyFont="1" applyBorder="1" applyProtection="1">
      <alignment horizontal="right" shrinkToFit="1"/>
    </xf>
    <xf numFmtId="4" fontId="6" fillId="0" borderId="13" xfId="22" applyFont="1" applyBorder="1" applyProtection="1">
      <alignment horizontal="right" shrinkToFit="1"/>
    </xf>
    <xf numFmtId="1" fontId="8" fillId="0" borderId="17" xfId="0" applyNumberFormat="1" applyFont="1" applyFill="1" applyBorder="1" applyAlignment="1">
      <alignment horizontal="left" vertical="center" wrapText="1"/>
    </xf>
    <xf numFmtId="1" fontId="8" fillId="0" borderId="18" xfId="0" applyNumberFormat="1" applyFont="1" applyFill="1" applyBorder="1" applyAlignment="1">
      <alignment horizontal="center" wrapText="1"/>
    </xf>
    <xf numFmtId="49" fontId="7" fillId="0" borderId="13" xfId="17" applyFont="1" applyBorder="1" applyAlignment="1" applyProtection="1">
      <alignment horizontal="center"/>
    </xf>
    <xf numFmtId="4" fontId="7" fillId="0" borderId="13" xfId="22" applyFont="1" applyBorder="1" applyAlignment="1" applyProtection="1">
      <alignment horizontal="right" shrinkToFit="1"/>
    </xf>
    <xf numFmtId="0" fontId="7" fillId="0" borderId="5" xfId="9" applyNumberFormat="1" applyFont="1" applyBorder="1" applyAlignment="1" applyProtection="1">
      <alignment horizontal="left" wrapText="1"/>
    </xf>
    <xf numFmtId="49" fontId="7" fillId="0" borderId="6" xfId="14" applyFont="1" applyBorder="1" applyProtection="1">
      <alignment horizontal="center" shrinkToFit="1"/>
    </xf>
    <xf numFmtId="49" fontId="7" fillId="0" borderId="6" xfId="17" applyFont="1" applyBorder="1" applyProtection="1">
      <alignment horizontal="center"/>
    </xf>
    <xf numFmtId="4" fontId="7" fillId="0" borderId="31" xfId="22" applyFont="1" applyBorder="1" applyProtection="1">
      <alignment horizontal="right" shrinkToFit="1"/>
    </xf>
    <xf numFmtId="49" fontId="7" fillId="0" borderId="15" xfId="17" applyFont="1" applyBorder="1" applyProtection="1">
      <alignment horizontal="center"/>
    </xf>
    <xf numFmtId="0" fontId="7" fillId="0" borderId="0" xfId="9" applyNumberFormat="1" applyFont="1" applyBorder="1" applyAlignment="1" applyProtection="1">
      <alignment horizontal="left" wrapText="1"/>
    </xf>
    <xf numFmtId="49" fontId="7" fillId="0" borderId="0" xfId="14" applyFont="1" applyBorder="1" applyProtection="1">
      <alignment horizontal="center" shrinkToFit="1"/>
    </xf>
    <xf numFmtId="49" fontId="7" fillId="0" borderId="0" xfId="17" applyFont="1" applyBorder="1" applyProtection="1">
      <alignment horizontal="center"/>
    </xf>
    <xf numFmtId="4" fontId="7" fillId="0" borderId="15" xfId="22" applyFont="1" applyBorder="1" applyProtection="1">
      <alignment horizontal="right" shrinkToFit="1"/>
    </xf>
    <xf numFmtId="0" fontId="7" fillId="0" borderId="32" xfId="9" applyNumberFormat="1" applyFont="1" applyBorder="1" applyAlignment="1" applyProtection="1">
      <alignment horizontal="left" wrapText="1"/>
    </xf>
    <xf numFmtId="4" fontId="7" fillId="0" borderId="32" xfId="22" applyFont="1" applyBorder="1" applyProtection="1">
      <alignment horizontal="right" shrinkToFit="1"/>
    </xf>
    <xf numFmtId="4" fontId="7" fillId="0" borderId="33" xfId="22" applyFont="1" applyBorder="1" applyProtection="1">
      <alignment horizontal="right" shrinkToFit="1"/>
    </xf>
    <xf numFmtId="0" fontId="5" fillId="0" borderId="13" xfId="0" applyFont="1" applyBorder="1" applyAlignment="1" applyProtection="1">
      <alignment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49" fontId="5" fillId="0" borderId="13" xfId="0" applyNumberFormat="1" applyFont="1" applyBorder="1" applyAlignment="1" applyProtection="1">
      <alignment horizontal="center"/>
      <protection locked="0"/>
    </xf>
    <xf numFmtId="4" fontId="5" fillId="0" borderId="13" xfId="0" applyNumberFormat="1" applyFont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" fontId="5" fillId="0" borderId="0" xfId="0" applyNumberFormat="1" applyFont="1" applyAlignment="1" applyProtection="1">
      <alignment horizontal="center"/>
      <protection locked="0"/>
    </xf>
    <xf numFmtId="4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5" fillId="0" borderId="0" xfId="0" applyFont="1" applyAlignment="1">
      <alignment horizontal="right" wrapText="1"/>
    </xf>
    <xf numFmtId="0" fontId="3" fillId="0" borderId="0" xfId="18" applyNumberFormat="1" applyFont="1" applyAlignment="1" applyProtection="1">
      <alignment horizontal="center" vertical="center" wrapText="1"/>
    </xf>
    <xf numFmtId="0" fontId="11" fillId="0" borderId="0" xfId="19" applyNumberFormat="1" applyProtection="1">
      <alignment horizontal="right" wrapText="1"/>
    </xf>
    <xf numFmtId="0" fontId="11" fillId="0" borderId="0" xfId="19" applyProtection="1">
      <alignment horizontal="right" wrapText="1"/>
      <protection locked="0"/>
    </xf>
    <xf numFmtId="0" fontId="2" fillId="0" borderId="19" xfId="7" applyNumberFormat="1" applyFont="1" applyBorder="1" applyProtection="1">
      <alignment horizontal="center" vertical="center" wrapText="1"/>
    </xf>
    <xf numFmtId="0" fontId="2" fillId="0" borderId="20" xfId="7" applyFont="1" applyBorder="1" applyProtection="1">
      <alignment horizontal="center" vertical="center" wrapText="1"/>
      <protection locked="0"/>
    </xf>
    <xf numFmtId="0" fontId="2" fillId="0" borderId="21" xfId="7" applyFont="1" applyBorder="1" applyProtection="1">
      <alignment horizontal="center" vertical="center" wrapText="1"/>
      <protection locked="0"/>
    </xf>
    <xf numFmtId="0" fontId="2" fillId="0" borderId="22" xfId="7" applyNumberFormat="1" applyFont="1" applyBorder="1" applyProtection="1">
      <alignment horizontal="center" vertical="center" wrapText="1"/>
    </xf>
    <xf numFmtId="0" fontId="2" fillId="0" borderId="23" xfId="7" applyFont="1" applyBorder="1" applyProtection="1">
      <alignment horizontal="center" vertical="center" wrapText="1"/>
      <protection locked="0"/>
    </xf>
    <xf numFmtId="49" fontId="2" fillId="0" borderId="24" xfId="20" applyFont="1" applyBorder="1" applyProtection="1">
      <alignment horizontal="center" vertical="center" wrapText="1"/>
    </xf>
    <xf numFmtId="49" fontId="2" fillId="0" borderId="25" xfId="20" applyFont="1" applyBorder="1" applyProtection="1">
      <alignment horizontal="center" vertical="center" wrapText="1"/>
      <protection locked="0"/>
    </xf>
    <xf numFmtId="49" fontId="2" fillId="0" borderId="26" xfId="20" applyFont="1" applyBorder="1" applyProtection="1">
      <alignment horizontal="center" vertical="center" wrapText="1"/>
      <protection locked="0"/>
    </xf>
    <xf numFmtId="0" fontId="2" fillId="0" borderId="27" xfId="12" applyNumberFormat="1" applyFont="1" applyBorder="1" applyProtection="1">
      <alignment horizontal="center" vertical="center" wrapText="1"/>
    </xf>
    <xf numFmtId="0" fontId="2" fillId="0" borderId="3" xfId="12" applyFont="1" applyBorder="1" applyProtection="1">
      <alignment horizontal="center" vertical="center" wrapText="1"/>
      <protection locked="0"/>
    </xf>
    <xf numFmtId="0" fontId="2" fillId="0" borderId="0" xfId="16" applyNumberFormat="1" applyFont="1" applyBorder="1" applyProtection="1">
      <alignment horizontal="center" vertical="center" wrapText="1"/>
    </xf>
    <xf numFmtId="0" fontId="2" fillId="0" borderId="4" xfId="16" applyFont="1" applyBorder="1" applyProtection="1">
      <alignment horizontal="center" vertical="center" wrapText="1"/>
      <protection locked="0"/>
    </xf>
  </cellXfs>
  <cellStyles count="24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21" xfId="6" xr:uid="{00000000-0005-0000-0000-000005000000}"/>
    <cellStyle name="xl22" xfId="7" xr:uid="{00000000-0005-0000-0000-000006000000}"/>
    <cellStyle name="xl23" xfId="8" xr:uid="{00000000-0005-0000-0000-000007000000}"/>
    <cellStyle name="xl24" xfId="9" xr:uid="{00000000-0005-0000-0000-000008000000}"/>
    <cellStyle name="xl25" xfId="10" xr:uid="{00000000-0005-0000-0000-000009000000}"/>
    <cellStyle name="xl26" xfId="11" xr:uid="{00000000-0005-0000-0000-00000A000000}"/>
    <cellStyle name="xl27" xfId="12" xr:uid="{00000000-0005-0000-0000-00000B000000}"/>
    <cellStyle name="xl28" xfId="13" xr:uid="{00000000-0005-0000-0000-00000C000000}"/>
    <cellStyle name="xl29" xfId="14" xr:uid="{00000000-0005-0000-0000-00000D000000}"/>
    <cellStyle name="xl30" xfId="15" xr:uid="{00000000-0005-0000-0000-00000E000000}"/>
    <cellStyle name="xl31" xfId="16" xr:uid="{00000000-0005-0000-0000-00000F000000}"/>
    <cellStyle name="xl32" xfId="17" xr:uid="{00000000-0005-0000-0000-000010000000}"/>
    <cellStyle name="xl33" xfId="18" xr:uid="{00000000-0005-0000-0000-000011000000}"/>
    <cellStyle name="xl34" xfId="19" xr:uid="{00000000-0005-0000-0000-000012000000}"/>
    <cellStyle name="xl35" xfId="20" xr:uid="{00000000-0005-0000-0000-000013000000}"/>
    <cellStyle name="xl36" xfId="21" xr:uid="{00000000-0005-0000-0000-000014000000}"/>
    <cellStyle name="xl37" xfId="22" xr:uid="{00000000-0005-0000-0000-000015000000}"/>
    <cellStyle name="xl38" xfId="23" xr:uid="{00000000-0005-0000-0000-00001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2"/>
  <sheetViews>
    <sheetView tabSelected="1" view="pageBreakPreview" zoomScaleNormal="90" workbookViewId="0">
      <selection activeCell="D157" sqref="D157"/>
    </sheetView>
  </sheetViews>
  <sheetFormatPr defaultColWidth="9.109375" defaultRowHeight="14.4" x14ac:dyDescent="0.3"/>
  <cols>
    <col min="1" max="1" width="48.88671875" style="1" customWidth="1"/>
    <col min="2" max="2" width="17" style="1" customWidth="1"/>
    <col min="3" max="4" width="22.5546875" style="1" customWidth="1"/>
    <col min="5" max="5" width="9.109375" style="1" customWidth="1"/>
    <col min="6" max="16384" width="9.109375" style="1"/>
  </cols>
  <sheetData>
    <row r="1" spans="1:5" x14ac:dyDescent="0.3">
      <c r="C1" s="62" t="s">
        <v>349</v>
      </c>
      <c r="D1" s="63"/>
    </row>
    <row r="2" spans="1:5" x14ac:dyDescent="0.3">
      <c r="C2" s="63"/>
      <c r="D2" s="63"/>
    </row>
    <row r="3" spans="1:5" x14ac:dyDescent="0.3">
      <c r="C3" s="63"/>
      <c r="D3" s="63"/>
    </row>
    <row r="4" spans="1:5" x14ac:dyDescent="0.3">
      <c r="C4" s="63"/>
      <c r="D4" s="63"/>
    </row>
    <row r="6" spans="1:5" ht="48.6" customHeight="1" x14ac:dyDescent="0.3">
      <c r="A6" s="64" t="s">
        <v>350</v>
      </c>
      <c r="B6" s="64"/>
      <c r="C6" s="64"/>
      <c r="D6" s="64"/>
      <c r="E6" s="2"/>
    </row>
    <row r="7" spans="1:5" ht="20.399999999999999" customHeight="1" thickBot="1" x14ac:dyDescent="0.35">
      <c r="A7" s="65" t="s">
        <v>200</v>
      </c>
      <c r="B7" s="66"/>
      <c r="C7" s="66"/>
      <c r="D7" s="66"/>
      <c r="E7" s="2"/>
    </row>
    <row r="8" spans="1:5" ht="18" customHeight="1" thickBot="1" x14ac:dyDescent="0.35">
      <c r="A8" s="67" t="s">
        <v>201</v>
      </c>
      <c r="B8" s="70" t="s">
        <v>202</v>
      </c>
      <c r="C8" s="71"/>
      <c r="D8" s="72" t="s">
        <v>203</v>
      </c>
      <c r="E8" s="2"/>
    </row>
    <row r="9" spans="1:5" ht="12.9" customHeight="1" x14ac:dyDescent="0.3">
      <c r="A9" s="68"/>
      <c r="B9" s="75" t="s">
        <v>204</v>
      </c>
      <c r="C9" s="77" t="s">
        <v>39</v>
      </c>
      <c r="D9" s="73"/>
      <c r="E9" s="2"/>
    </row>
    <row r="10" spans="1:5" ht="21.6" customHeight="1" thickBot="1" x14ac:dyDescent="0.35">
      <c r="A10" s="69"/>
      <c r="B10" s="76"/>
      <c r="C10" s="78"/>
      <c r="D10" s="74"/>
      <c r="E10" s="2"/>
    </row>
    <row r="11" spans="1:5" ht="12.9" customHeight="1" thickBot="1" x14ac:dyDescent="0.35">
      <c r="A11" s="3">
        <v>1</v>
      </c>
      <c r="B11" s="4">
        <v>2</v>
      </c>
      <c r="C11" s="5">
        <v>3</v>
      </c>
      <c r="D11" s="6" t="s">
        <v>107</v>
      </c>
      <c r="E11" s="2"/>
    </row>
    <row r="12" spans="1:5" s="12" customFormat="1" ht="17.399999999999999" x14ac:dyDescent="0.35">
      <c r="A12" s="7" t="s">
        <v>106</v>
      </c>
      <c r="B12" s="8"/>
      <c r="C12" s="9"/>
      <c r="D12" s="10">
        <f>D13+D21+D29+D95+D156+D173+D192+D212+D239+D249+D254</f>
        <v>416307164.58000004</v>
      </c>
      <c r="E12" s="11"/>
    </row>
    <row r="13" spans="1:5" ht="27" x14ac:dyDescent="0.3">
      <c r="A13" s="13" t="s">
        <v>103</v>
      </c>
      <c r="B13" s="14" t="s">
        <v>205</v>
      </c>
      <c r="C13" s="15"/>
      <c r="D13" s="16">
        <f>D14</f>
        <v>9027.89</v>
      </c>
      <c r="E13" s="2"/>
    </row>
    <row r="14" spans="1:5" ht="15.6" x14ac:dyDescent="0.3">
      <c r="A14" s="17" t="s">
        <v>206</v>
      </c>
      <c r="B14" s="18" t="s">
        <v>205</v>
      </c>
      <c r="C14" s="19" t="s">
        <v>207</v>
      </c>
      <c r="D14" s="20">
        <f>D15</f>
        <v>9027.89</v>
      </c>
      <c r="E14" s="2"/>
    </row>
    <row r="15" spans="1:5" ht="27" x14ac:dyDescent="0.3">
      <c r="A15" s="17" t="s">
        <v>208</v>
      </c>
      <c r="B15" s="18" t="s">
        <v>205</v>
      </c>
      <c r="C15" s="19" t="s">
        <v>209</v>
      </c>
      <c r="D15" s="20">
        <f>D16</f>
        <v>9027.89</v>
      </c>
      <c r="E15" s="2"/>
    </row>
    <row r="16" spans="1:5" ht="15.6" x14ac:dyDescent="0.3">
      <c r="A16" s="17" t="s">
        <v>210</v>
      </c>
      <c r="B16" s="18" t="s">
        <v>205</v>
      </c>
      <c r="C16" s="19" t="s">
        <v>211</v>
      </c>
      <c r="D16" s="20">
        <f>D17+D19</f>
        <v>9027.89</v>
      </c>
      <c r="E16" s="2"/>
    </row>
    <row r="17" spans="1:5" ht="27" x14ac:dyDescent="0.3">
      <c r="A17" s="17" t="s">
        <v>108</v>
      </c>
      <c r="B17" s="18" t="s">
        <v>205</v>
      </c>
      <c r="C17" s="19" t="s">
        <v>212</v>
      </c>
      <c r="D17" s="20">
        <f>D18</f>
        <v>2826.61</v>
      </c>
      <c r="E17" s="2"/>
    </row>
    <row r="18" spans="1:5" ht="66.599999999999994" x14ac:dyDescent="0.3">
      <c r="A18" s="17" t="s">
        <v>154</v>
      </c>
      <c r="B18" s="18" t="s">
        <v>205</v>
      </c>
      <c r="C18" s="19" t="s">
        <v>153</v>
      </c>
      <c r="D18" s="20">
        <v>2826.61</v>
      </c>
      <c r="E18" s="2"/>
    </row>
    <row r="19" spans="1:5" ht="15.6" x14ac:dyDescent="0.3">
      <c r="A19" s="17" t="s">
        <v>213</v>
      </c>
      <c r="B19" s="18" t="s">
        <v>205</v>
      </c>
      <c r="C19" s="19" t="s">
        <v>214</v>
      </c>
      <c r="D19" s="20">
        <f>D20</f>
        <v>6201.28</v>
      </c>
      <c r="E19" s="2"/>
    </row>
    <row r="20" spans="1:5" ht="59.4" customHeight="1" x14ac:dyDescent="0.3">
      <c r="A20" s="17" t="s">
        <v>155</v>
      </c>
      <c r="B20" s="18" t="s">
        <v>205</v>
      </c>
      <c r="C20" s="19" t="s">
        <v>215</v>
      </c>
      <c r="D20" s="20">
        <v>6201.28</v>
      </c>
      <c r="E20" s="2"/>
    </row>
    <row r="21" spans="1:5" ht="15.6" x14ac:dyDescent="0.3">
      <c r="A21" s="21" t="s">
        <v>104</v>
      </c>
      <c r="B21" s="14" t="s">
        <v>246</v>
      </c>
      <c r="C21" s="15"/>
      <c r="D21" s="16">
        <f>D22</f>
        <v>15279638.289999999</v>
      </c>
      <c r="E21" s="2"/>
    </row>
    <row r="22" spans="1:5" ht="15.6" x14ac:dyDescent="0.3">
      <c r="A22" s="17" t="s">
        <v>206</v>
      </c>
      <c r="B22" s="18" t="s">
        <v>246</v>
      </c>
      <c r="C22" s="19" t="s">
        <v>207</v>
      </c>
      <c r="D22" s="20">
        <f>D23</f>
        <v>15279638.289999999</v>
      </c>
      <c r="E22" s="2"/>
    </row>
    <row r="23" spans="1:5" ht="40.200000000000003" x14ac:dyDescent="0.3">
      <c r="A23" s="17" t="s">
        <v>247</v>
      </c>
      <c r="B23" s="18" t="s">
        <v>246</v>
      </c>
      <c r="C23" s="19" t="s">
        <v>248</v>
      </c>
      <c r="D23" s="20">
        <f>D24</f>
        <v>15279638.289999999</v>
      </c>
      <c r="E23" s="2"/>
    </row>
    <row r="24" spans="1:5" ht="27" x14ac:dyDescent="0.3">
      <c r="A24" s="17" t="s">
        <v>249</v>
      </c>
      <c r="B24" s="18" t="s">
        <v>246</v>
      </c>
      <c r="C24" s="19" t="s">
        <v>250</v>
      </c>
      <c r="D24" s="20">
        <f>D25+D26+D27+D28</f>
        <v>15279638.289999999</v>
      </c>
      <c r="E24" s="2"/>
    </row>
    <row r="25" spans="1:5" ht="66.599999999999994" x14ac:dyDescent="0.3">
      <c r="A25" s="17" t="s">
        <v>251</v>
      </c>
      <c r="B25" s="18" t="s">
        <v>246</v>
      </c>
      <c r="C25" s="19" t="s">
        <v>252</v>
      </c>
      <c r="D25" s="20">
        <v>7053991.5199999996</v>
      </c>
      <c r="E25" s="2"/>
    </row>
    <row r="26" spans="1:5" ht="79.8" x14ac:dyDescent="0.3">
      <c r="A26" s="17" t="s">
        <v>236</v>
      </c>
      <c r="B26" s="18" t="s">
        <v>246</v>
      </c>
      <c r="C26" s="19" t="s">
        <v>253</v>
      </c>
      <c r="D26" s="20">
        <v>49608.84</v>
      </c>
      <c r="E26" s="2"/>
    </row>
    <row r="27" spans="1:5" ht="66.599999999999994" x14ac:dyDescent="0.3">
      <c r="A27" s="17" t="s">
        <v>237</v>
      </c>
      <c r="B27" s="18" t="s">
        <v>246</v>
      </c>
      <c r="C27" s="19" t="s">
        <v>254</v>
      </c>
      <c r="D27" s="20">
        <v>9378924.5800000001</v>
      </c>
      <c r="E27" s="2"/>
    </row>
    <row r="28" spans="1:5" ht="66.599999999999994" x14ac:dyDescent="0.3">
      <c r="A28" s="17" t="s">
        <v>238</v>
      </c>
      <c r="B28" s="18" t="s">
        <v>246</v>
      </c>
      <c r="C28" s="19" t="s">
        <v>255</v>
      </c>
      <c r="D28" s="20">
        <v>-1202886.6499999999</v>
      </c>
      <c r="E28" s="2"/>
    </row>
    <row r="29" spans="1:5" ht="15.6" x14ac:dyDescent="0.3">
      <c r="A29" s="13" t="s">
        <v>105</v>
      </c>
      <c r="B29" s="14" t="s">
        <v>129</v>
      </c>
      <c r="C29" s="15"/>
      <c r="D29" s="16">
        <f>D30</f>
        <v>62188253.650000013</v>
      </c>
      <c r="E29" s="2"/>
    </row>
    <row r="30" spans="1:5" ht="15.6" x14ac:dyDescent="0.3">
      <c r="A30" s="17" t="s">
        <v>206</v>
      </c>
      <c r="B30" s="18" t="s">
        <v>129</v>
      </c>
      <c r="C30" s="19" t="s">
        <v>207</v>
      </c>
      <c r="D30" s="20">
        <f>D31+D52+D79+D86+D92</f>
        <v>62188253.650000013</v>
      </c>
      <c r="E30" s="2"/>
    </row>
    <row r="31" spans="1:5" ht="15.6" x14ac:dyDescent="0.3">
      <c r="A31" s="17" t="s">
        <v>130</v>
      </c>
      <c r="B31" s="18" t="s">
        <v>129</v>
      </c>
      <c r="C31" s="19" t="s">
        <v>131</v>
      </c>
      <c r="D31" s="20">
        <f>D32+D37</f>
        <v>56180859.400000013</v>
      </c>
      <c r="E31" s="2"/>
    </row>
    <row r="32" spans="1:5" ht="15.6" x14ac:dyDescent="0.3">
      <c r="A32" s="17" t="s">
        <v>132</v>
      </c>
      <c r="B32" s="18" t="s">
        <v>129</v>
      </c>
      <c r="C32" s="19" t="s">
        <v>133</v>
      </c>
      <c r="D32" s="20">
        <f>D33</f>
        <v>8284.18</v>
      </c>
      <c r="E32" s="2"/>
    </row>
    <row r="33" spans="1:5" ht="40.200000000000003" x14ac:dyDescent="0.3">
      <c r="A33" s="17" t="s">
        <v>134</v>
      </c>
      <c r="B33" s="18" t="s">
        <v>129</v>
      </c>
      <c r="C33" s="19" t="s">
        <v>135</v>
      </c>
      <c r="D33" s="20">
        <f>D34</f>
        <v>8284.18</v>
      </c>
      <c r="E33" s="2"/>
    </row>
    <row r="34" spans="1:5" ht="53.4" x14ac:dyDescent="0.3">
      <c r="A34" s="17" t="s">
        <v>136</v>
      </c>
      <c r="B34" s="18" t="s">
        <v>129</v>
      </c>
      <c r="C34" s="19" t="s">
        <v>137</v>
      </c>
      <c r="D34" s="20">
        <f>D35+D36</f>
        <v>8284.18</v>
      </c>
      <c r="E34" s="2"/>
    </row>
    <row r="35" spans="1:5" ht="53.4" x14ac:dyDescent="0.3">
      <c r="A35" s="17" t="s">
        <v>138</v>
      </c>
      <c r="B35" s="18" t="s">
        <v>129</v>
      </c>
      <c r="C35" s="19" t="s">
        <v>139</v>
      </c>
      <c r="D35" s="20">
        <v>8278.5</v>
      </c>
      <c r="E35" s="2"/>
    </row>
    <row r="36" spans="1:5" ht="40.200000000000003" x14ac:dyDescent="0.3">
      <c r="A36" s="17" t="s">
        <v>140</v>
      </c>
      <c r="B36" s="18" t="s">
        <v>129</v>
      </c>
      <c r="C36" s="19" t="s">
        <v>141</v>
      </c>
      <c r="D36" s="20">
        <v>5.68</v>
      </c>
      <c r="E36" s="2"/>
    </row>
    <row r="37" spans="1:5" ht="15.6" x14ac:dyDescent="0.3">
      <c r="A37" s="17" t="s">
        <v>142</v>
      </c>
      <c r="B37" s="18" t="s">
        <v>129</v>
      </c>
      <c r="C37" s="19" t="s">
        <v>143</v>
      </c>
      <c r="D37" s="20">
        <f>D38+D42+D45+D48+D50</f>
        <v>56172575.220000014</v>
      </c>
      <c r="E37" s="2"/>
    </row>
    <row r="38" spans="1:5" ht="66.599999999999994" x14ac:dyDescent="0.3">
      <c r="A38" s="17" t="s">
        <v>197</v>
      </c>
      <c r="B38" s="18" t="s">
        <v>129</v>
      </c>
      <c r="C38" s="19" t="s">
        <v>144</v>
      </c>
      <c r="D38" s="20">
        <f>D39+D40+D41</f>
        <v>50841719.170000009</v>
      </c>
      <c r="E38" s="2"/>
    </row>
    <row r="39" spans="1:5" ht="93" x14ac:dyDescent="0.3">
      <c r="A39" s="17" t="s">
        <v>145</v>
      </c>
      <c r="B39" s="18" t="s">
        <v>129</v>
      </c>
      <c r="C39" s="19" t="s">
        <v>146</v>
      </c>
      <c r="D39" s="20">
        <v>50555345.520000003</v>
      </c>
      <c r="E39" s="2"/>
    </row>
    <row r="40" spans="1:5" ht="79.8" x14ac:dyDescent="0.3">
      <c r="A40" s="17" t="s">
        <v>147</v>
      </c>
      <c r="B40" s="18" t="s">
        <v>129</v>
      </c>
      <c r="C40" s="19" t="s">
        <v>148</v>
      </c>
      <c r="D40" s="20">
        <v>110460.2</v>
      </c>
      <c r="E40" s="2"/>
    </row>
    <row r="41" spans="1:5" ht="106.2" x14ac:dyDescent="0.3">
      <c r="A41" s="17" t="s">
        <v>149</v>
      </c>
      <c r="B41" s="18" t="s">
        <v>129</v>
      </c>
      <c r="C41" s="19" t="s">
        <v>150</v>
      </c>
      <c r="D41" s="20">
        <v>175913.45</v>
      </c>
      <c r="E41" s="2"/>
    </row>
    <row r="42" spans="1:5" ht="106.2" x14ac:dyDescent="0.3">
      <c r="A42" s="17" t="s">
        <v>151</v>
      </c>
      <c r="B42" s="18" t="s">
        <v>129</v>
      </c>
      <c r="C42" s="19" t="s">
        <v>152</v>
      </c>
      <c r="D42" s="20">
        <f>D43+D44</f>
        <v>313926.57999999996</v>
      </c>
      <c r="E42" s="2"/>
    </row>
    <row r="43" spans="1:5" ht="132.6" x14ac:dyDescent="0.3">
      <c r="A43" s="17" t="s">
        <v>76</v>
      </c>
      <c r="B43" s="18" t="s">
        <v>129</v>
      </c>
      <c r="C43" s="19" t="s">
        <v>77</v>
      </c>
      <c r="D43" s="20">
        <v>312833.78999999998</v>
      </c>
      <c r="E43" s="2"/>
    </row>
    <row r="44" spans="1:5" ht="119.4" x14ac:dyDescent="0.3">
      <c r="A44" s="17" t="s">
        <v>78</v>
      </c>
      <c r="B44" s="18" t="s">
        <v>129</v>
      </c>
      <c r="C44" s="19" t="s">
        <v>79</v>
      </c>
      <c r="D44" s="20">
        <v>1092.79</v>
      </c>
      <c r="E44" s="2"/>
    </row>
    <row r="45" spans="1:5" ht="40.200000000000003" x14ac:dyDescent="0.3">
      <c r="A45" s="17" t="s">
        <v>80</v>
      </c>
      <c r="B45" s="18" t="s">
        <v>129</v>
      </c>
      <c r="C45" s="19" t="s">
        <v>81</v>
      </c>
      <c r="D45" s="20">
        <f>D46+D47</f>
        <v>416614.76999999996</v>
      </c>
      <c r="E45" s="2"/>
    </row>
    <row r="46" spans="1:5" ht="66.599999999999994" x14ac:dyDescent="0.3">
      <c r="A46" s="17" t="s">
        <v>82</v>
      </c>
      <c r="B46" s="18" t="s">
        <v>129</v>
      </c>
      <c r="C46" s="19" t="s">
        <v>83</v>
      </c>
      <c r="D46" s="20">
        <v>415201.91</v>
      </c>
      <c r="E46" s="2"/>
    </row>
    <row r="47" spans="1:5" ht="53.4" x14ac:dyDescent="0.3">
      <c r="A47" s="17" t="s">
        <v>84</v>
      </c>
      <c r="B47" s="18" t="s">
        <v>129</v>
      </c>
      <c r="C47" s="19" t="s">
        <v>85</v>
      </c>
      <c r="D47" s="20">
        <v>1412.86</v>
      </c>
      <c r="E47" s="2"/>
    </row>
    <row r="48" spans="1:5" ht="79.8" x14ac:dyDescent="0.3">
      <c r="A48" s="17" t="s">
        <v>109</v>
      </c>
      <c r="B48" s="18" t="s">
        <v>129</v>
      </c>
      <c r="C48" s="19" t="s">
        <v>86</v>
      </c>
      <c r="D48" s="20">
        <f>D49</f>
        <v>64050</v>
      </c>
      <c r="E48" s="2"/>
    </row>
    <row r="49" spans="1:5" ht="106.2" x14ac:dyDescent="0.3">
      <c r="A49" s="17" t="s">
        <v>87</v>
      </c>
      <c r="B49" s="18" t="s">
        <v>129</v>
      </c>
      <c r="C49" s="19" t="s">
        <v>88</v>
      </c>
      <c r="D49" s="20">
        <v>64050</v>
      </c>
      <c r="E49" s="2"/>
    </row>
    <row r="50" spans="1:5" ht="93" x14ac:dyDescent="0.3">
      <c r="A50" s="17" t="s">
        <v>351</v>
      </c>
      <c r="B50" s="18" t="s">
        <v>129</v>
      </c>
      <c r="C50" s="19" t="s">
        <v>352</v>
      </c>
      <c r="D50" s="20">
        <f>D51</f>
        <v>4536264.7</v>
      </c>
      <c r="E50" s="2"/>
    </row>
    <row r="51" spans="1:5" ht="40.200000000000003" x14ac:dyDescent="0.3">
      <c r="A51" s="17" t="s">
        <v>353</v>
      </c>
      <c r="B51" s="18" t="s">
        <v>129</v>
      </c>
      <c r="C51" s="19" t="s">
        <v>354</v>
      </c>
      <c r="D51" s="20">
        <v>4536264.7</v>
      </c>
      <c r="E51" s="2"/>
    </row>
    <row r="52" spans="1:5" ht="15.6" x14ac:dyDescent="0.3">
      <c r="A52" s="17" t="s">
        <v>36</v>
      </c>
      <c r="B52" s="18" t="s">
        <v>129</v>
      </c>
      <c r="C52" s="19" t="s">
        <v>266</v>
      </c>
      <c r="D52" s="20">
        <f>D53+D64+D72+D76</f>
        <v>4867987.5</v>
      </c>
      <c r="E52" s="2"/>
    </row>
    <row r="53" spans="1:5" ht="27" x14ac:dyDescent="0.3">
      <c r="A53" s="17" t="s">
        <v>37</v>
      </c>
      <c r="B53" s="18" t="s">
        <v>129</v>
      </c>
      <c r="C53" s="19" t="s">
        <v>38</v>
      </c>
      <c r="D53" s="20">
        <f>D54+D60</f>
        <v>3467273.83</v>
      </c>
      <c r="E53" s="2"/>
    </row>
    <row r="54" spans="1:5" ht="27" x14ac:dyDescent="0.3">
      <c r="A54" s="17" t="s">
        <v>40</v>
      </c>
      <c r="B54" s="18" t="s">
        <v>129</v>
      </c>
      <c r="C54" s="19" t="s">
        <v>41</v>
      </c>
      <c r="D54" s="20">
        <f>D55+D59</f>
        <v>3096944.7</v>
      </c>
      <c r="E54" s="2"/>
    </row>
    <row r="55" spans="1:5" ht="27" x14ac:dyDescent="0.3">
      <c r="A55" s="17" t="s">
        <v>40</v>
      </c>
      <c r="B55" s="18" t="s">
        <v>129</v>
      </c>
      <c r="C55" s="19" t="s">
        <v>45</v>
      </c>
      <c r="D55" s="20">
        <f>D56+D57+D58</f>
        <v>3096944.18</v>
      </c>
      <c r="E55" s="2"/>
    </row>
    <row r="56" spans="1:5" ht="53.4" x14ac:dyDescent="0.3">
      <c r="A56" s="17" t="s">
        <v>67</v>
      </c>
      <c r="B56" s="18" t="s">
        <v>129</v>
      </c>
      <c r="C56" s="19" t="s">
        <v>256</v>
      </c>
      <c r="D56" s="20">
        <v>3085145.24</v>
      </c>
      <c r="E56" s="2"/>
    </row>
    <row r="57" spans="1:5" ht="40.200000000000003" x14ac:dyDescent="0.3">
      <c r="A57" s="17" t="s">
        <v>42</v>
      </c>
      <c r="B57" s="18" t="s">
        <v>129</v>
      </c>
      <c r="C57" s="19" t="s">
        <v>257</v>
      </c>
      <c r="D57" s="20">
        <v>11741.3</v>
      </c>
      <c r="E57" s="2"/>
    </row>
    <row r="58" spans="1:5" ht="59.4" customHeight="1" x14ac:dyDescent="0.3">
      <c r="A58" s="17" t="s">
        <v>44</v>
      </c>
      <c r="B58" s="18" t="s">
        <v>129</v>
      </c>
      <c r="C58" s="19" t="s">
        <v>258</v>
      </c>
      <c r="D58" s="20">
        <v>57.64</v>
      </c>
      <c r="E58" s="2"/>
    </row>
    <row r="59" spans="1:5" ht="59.4" customHeight="1" x14ac:dyDescent="0.3">
      <c r="A59" s="17" t="s">
        <v>355</v>
      </c>
      <c r="B59" s="18" t="s">
        <v>129</v>
      </c>
      <c r="C59" s="19" t="s">
        <v>356</v>
      </c>
      <c r="D59" s="20">
        <v>0.52</v>
      </c>
      <c r="E59" s="2"/>
    </row>
    <row r="60" spans="1:5" ht="66.599999999999994" x14ac:dyDescent="0.3">
      <c r="A60" s="17" t="s">
        <v>66</v>
      </c>
      <c r="B60" s="18" t="s">
        <v>129</v>
      </c>
      <c r="C60" s="19" t="s">
        <v>46</v>
      </c>
      <c r="D60" s="20">
        <f>D61+D62+D63</f>
        <v>370329.13</v>
      </c>
      <c r="E60" s="2"/>
    </row>
    <row r="61" spans="1:5" ht="40.200000000000003" x14ac:dyDescent="0.3">
      <c r="A61" s="17" t="s">
        <v>43</v>
      </c>
      <c r="B61" s="18" t="s">
        <v>129</v>
      </c>
      <c r="C61" s="19" t="s">
        <v>259</v>
      </c>
      <c r="D61" s="20">
        <v>362611.69</v>
      </c>
      <c r="E61" s="2"/>
    </row>
    <row r="62" spans="1:5" ht="53.4" x14ac:dyDescent="0.3">
      <c r="A62" s="17" t="s">
        <v>261</v>
      </c>
      <c r="B62" s="18" t="s">
        <v>129</v>
      </c>
      <c r="C62" s="19" t="s">
        <v>260</v>
      </c>
      <c r="D62" s="20">
        <v>6821.74</v>
      </c>
      <c r="E62" s="2"/>
    </row>
    <row r="63" spans="1:5" ht="66.599999999999994" x14ac:dyDescent="0.3">
      <c r="A63" s="17" t="s">
        <v>358</v>
      </c>
      <c r="B63" s="18" t="s">
        <v>129</v>
      </c>
      <c r="C63" s="19" t="s">
        <v>357</v>
      </c>
      <c r="D63" s="20">
        <v>895.7</v>
      </c>
      <c r="E63" s="2"/>
    </row>
    <row r="64" spans="1:5" ht="27" x14ac:dyDescent="0.3">
      <c r="A64" s="17" t="s">
        <v>47</v>
      </c>
      <c r="B64" s="18" t="s">
        <v>129</v>
      </c>
      <c r="C64" s="19" t="s">
        <v>48</v>
      </c>
      <c r="D64" s="20">
        <f>D65+D69</f>
        <v>370024.57</v>
      </c>
      <c r="E64" s="2"/>
    </row>
    <row r="65" spans="1:5" ht="27" x14ac:dyDescent="0.3">
      <c r="A65" s="17" t="s">
        <v>47</v>
      </c>
      <c r="B65" s="18" t="s">
        <v>129</v>
      </c>
      <c r="C65" s="19" t="s">
        <v>49</v>
      </c>
      <c r="D65" s="20">
        <f>D66+D67+D68</f>
        <v>363818.86</v>
      </c>
      <c r="E65" s="2"/>
    </row>
    <row r="66" spans="1:5" ht="53.4" x14ac:dyDescent="0.3">
      <c r="A66" s="17" t="s">
        <v>65</v>
      </c>
      <c r="B66" s="18" t="s">
        <v>129</v>
      </c>
      <c r="C66" s="19" t="s">
        <v>50</v>
      </c>
      <c r="D66" s="20">
        <v>341447.44</v>
      </c>
      <c r="E66" s="2"/>
    </row>
    <row r="67" spans="1:5" ht="27" x14ac:dyDescent="0.3">
      <c r="A67" s="17" t="s">
        <v>51</v>
      </c>
      <c r="B67" s="18" t="s">
        <v>129</v>
      </c>
      <c r="C67" s="19" t="s">
        <v>52</v>
      </c>
      <c r="D67" s="20">
        <v>7767.95</v>
      </c>
      <c r="E67" s="2"/>
    </row>
    <row r="68" spans="1:5" ht="27" x14ac:dyDescent="0.3">
      <c r="A68" s="17" t="s">
        <v>47</v>
      </c>
      <c r="B68" s="18" t="s">
        <v>129</v>
      </c>
      <c r="C68" s="19" t="s">
        <v>53</v>
      </c>
      <c r="D68" s="20">
        <v>14603.47</v>
      </c>
      <c r="E68" s="2"/>
    </row>
    <row r="69" spans="1:5" ht="40.200000000000003" x14ac:dyDescent="0.3">
      <c r="A69" s="17" t="s">
        <v>54</v>
      </c>
      <c r="B69" s="18" t="s">
        <v>129</v>
      </c>
      <c r="C69" s="19" t="s">
        <v>57</v>
      </c>
      <c r="D69" s="20">
        <f>D70+D71</f>
        <v>6205.71</v>
      </c>
      <c r="E69" s="2"/>
    </row>
    <row r="70" spans="1:5" ht="40.200000000000003" x14ac:dyDescent="0.3">
      <c r="A70" s="17" t="s">
        <v>55</v>
      </c>
      <c r="B70" s="18" t="s">
        <v>129</v>
      </c>
      <c r="C70" s="19" t="s">
        <v>58</v>
      </c>
      <c r="D70" s="20">
        <v>6074.96</v>
      </c>
      <c r="E70" s="2"/>
    </row>
    <row r="71" spans="1:5" ht="40.200000000000003" x14ac:dyDescent="0.3">
      <c r="A71" s="17" t="s">
        <v>55</v>
      </c>
      <c r="B71" s="18" t="s">
        <v>129</v>
      </c>
      <c r="C71" s="19" t="s">
        <v>58</v>
      </c>
      <c r="D71" s="20">
        <v>130.75</v>
      </c>
      <c r="E71" s="2"/>
    </row>
    <row r="72" spans="1:5" ht="15.6" x14ac:dyDescent="0.3">
      <c r="A72" s="17" t="s">
        <v>56</v>
      </c>
      <c r="B72" s="18" t="s">
        <v>129</v>
      </c>
      <c r="C72" s="19" t="s">
        <v>59</v>
      </c>
      <c r="D72" s="20">
        <f>D73</f>
        <v>116141.29000000001</v>
      </c>
      <c r="E72" s="2"/>
    </row>
    <row r="73" spans="1:5" ht="40.200000000000003" x14ac:dyDescent="0.3">
      <c r="A73" s="17" t="s">
        <v>64</v>
      </c>
      <c r="B73" s="18" t="s">
        <v>129</v>
      </c>
      <c r="C73" s="19" t="s">
        <v>60</v>
      </c>
      <c r="D73" s="20">
        <f>D74+D75</f>
        <v>116141.29000000001</v>
      </c>
      <c r="E73" s="2"/>
    </row>
    <row r="74" spans="1:5" ht="15.6" x14ac:dyDescent="0.3">
      <c r="A74" s="17" t="s">
        <v>56</v>
      </c>
      <c r="B74" s="18" t="s">
        <v>129</v>
      </c>
      <c r="C74" s="19" t="s">
        <v>62</v>
      </c>
      <c r="D74" s="20">
        <v>115939.6</v>
      </c>
      <c r="E74" s="2"/>
    </row>
    <row r="75" spans="1:5" ht="27" x14ac:dyDescent="0.3">
      <c r="A75" s="17" t="s">
        <v>61</v>
      </c>
      <c r="B75" s="18" t="s">
        <v>129</v>
      </c>
      <c r="C75" s="19" t="s">
        <v>63</v>
      </c>
      <c r="D75" s="20">
        <v>201.69</v>
      </c>
      <c r="E75" s="2"/>
    </row>
    <row r="76" spans="1:5" ht="43.8" customHeight="1" x14ac:dyDescent="0.3">
      <c r="A76" s="17" t="s">
        <v>263</v>
      </c>
      <c r="B76" s="18" t="s">
        <v>129</v>
      </c>
      <c r="C76" s="19" t="s">
        <v>264</v>
      </c>
      <c r="D76" s="20">
        <f>D77+D78</f>
        <v>914547.81</v>
      </c>
      <c r="E76" s="2"/>
    </row>
    <row r="77" spans="1:5" ht="75" customHeight="1" x14ac:dyDescent="0.3">
      <c r="A77" s="17" t="s">
        <v>262</v>
      </c>
      <c r="B77" s="18" t="s">
        <v>129</v>
      </c>
      <c r="C77" s="19" t="s">
        <v>265</v>
      </c>
      <c r="D77" s="20">
        <v>914151</v>
      </c>
      <c r="E77" s="2"/>
    </row>
    <row r="78" spans="1:5" ht="56.4" customHeight="1" x14ac:dyDescent="0.3">
      <c r="A78" s="17" t="s">
        <v>359</v>
      </c>
      <c r="B78" s="18" t="s">
        <v>129</v>
      </c>
      <c r="C78" s="19" t="s">
        <v>360</v>
      </c>
      <c r="D78" s="20">
        <v>396.81</v>
      </c>
      <c r="E78" s="2"/>
    </row>
    <row r="79" spans="1:5" ht="15.6" x14ac:dyDescent="0.3">
      <c r="A79" s="17" t="s">
        <v>89</v>
      </c>
      <c r="B79" s="18" t="s">
        <v>129</v>
      </c>
      <c r="C79" s="19" t="s">
        <v>90</v>
      </c>
      <c r="D79" s="20">
        <f>D80</f>
        <v>526690.58000000007</v>
      </c>
      <c r="E79" s="2"/>
    </row>
    <row r="80" spans="1:5" ht="15.6" x14ac:dyDescent="0.3">
      <c r="A80" s="17" t="s">
        <v>91</v>
      </c>
      <c r="B80" s="18" t="s">
        <v>129</v>
      </c>
      <c r="C80" s="19" t="s">
        <v>92</v>
      </c>
      <c r="D80" s="20">
        <f>D81+D84</f>
        <v>526690.58000000007</v>
      </c>
      <c r="E80" s="2"/>
    </row>
    <row r="81" spans="1:5" ht="27" x14ac:dyDescent="0.3">
      <c r="A81" s="17" t="s">
        <v>93</v>
      </c>
      <c r="B81" s="18" t="s">
        <v>129</v>
      </c>
      <c r="C81" s="19" t="s">
        <v>94</v>
      </c>
      <c r="D81" s="20">
        <f>D82+D83</f>
        <v>486307.08</v>
      </c>
      <c r="E81" s="2"/>
    </row>
    <row r="82" spans="1:5" ht="53.4" x14ac:dyDescent="0.3">
      <c r="A82" s="17" t="s">
        <v>95</v>
      </c>
      <c r="B82" s="18" t="s">
        <v>129</v>
      </c>
      <c r="C82" s="19" t="s">
        <v>96</v>
      </c>
      <c r="D82" s="20">
        <v>486132.2</v>
      </c>
      <c r="E82" s="2"/>
    </row>
    <row r="83" spans="1:5" ht="40.200000000000003" x14ac:dyDescent="0.3">
      <c r="A83" s="17" t="s">
        <v>97</v>
      </c>
      <c r="B83" s="18" t="s">
        <v>129</v>
      </c>
      <c r="C83" s="19" t="s">
        <v>98</v>
      </c>
      <c r="D83" s="20">
        <v>174.88</v>
      </c>
      <c r="E83" s="2"/>
    </row>
    <row r="84" spans="1:5" ht="27" x14ac:dyDescent="0.3">
      <c r="A84" s="17" t="s">
        <v>99</v>
      </c>
      <c r="B84" s="18" t="s">
        <v>129</v>
      </c>
      <c r="C84" s="19" t="s">
        <v>100</v>
      </c>
      <c r="D84" s="20">
        <f>D85</f>
        <v>40383.5</v>
      </c>
      <c r="E84" s="2"/>
    </row>
    <row r="85" spans="1:5" ht="53.4" x14ac:dyDescent="0.3">
      <c r="A85" s="17" t="s">
        <v>101</v>
      </c>
      <c r="B85" s="18" t="s">
        <v>129</v>
      </c>
      <c r="C85" s="19" t="s">
        <v>102</v>
      </c>
      <c r="D85" s="20">
        <v>40383.5</v>
      </c>
      <c r="E85" s="2"/>
    </row>
    <row r="86" spans="1:5" ht="15.6" x14ac:dyDescent="0.3">
      <c r="A86" s="17" t="s">
        <v>218</v>
      </c>
      <c r="B86" s="18" t="s">
        <v>129</v>
      </c>
      <c r="C86" s="19" t="s">
        <v>219</v>
      </c>
      <c r="D86" s="20">
        <f>D87</f>
        <v>607841.16999999993</v>
      </c>
      <c r="E86" s="2"/>
    </row>
    <row r="87" spans="1:5" ht="27" x14ac:dyDescent="0.3">
      <c r="A87" s="17" t="s">
        <v>68</v>
      </c>
      <c r="B87" s="18" t="s">
        <v>129</v>
      </c>
      <c r="C87" s="19" t="s">
        <v>69</v>
      </c>
      <c r="D87" s="20">
        <f>D88</f>
        <v>607841.16999999993</v>
      </c>
      <c r="E87" s="2"/>
    </row>
    <row r="88" spans="1:5" ht="40.200000000000003" x14ac:dyDescent="0.3">
      <c r="A88" s="17" t="s">
        <v>70</v>
      </c>
      <c r="B88" s="18" t="s">
        <v>129</v>
      </c>
      <c r="C88" s="19" t="s">
        <v>71</v>
      </c>
      <c r="D88" s="20">
        <f>D89+D90+D91</f>
        <v>607841.16999999993</v>
      </c>
      <c r="E88" s="2"/>
    </row>
    <row r="89" spans="1:5" ht="79.8" x14ac:dyDescent="0.3">
      <c r="A89" s="17" t="s">
        <v>72</v>
      </c>
      <c r="B89" s="18" t="s">
        <v>129</v>
      </c>
      <c r="C89" s="19" t="s">
        <v>361</v>
      </c>
      <c r="D89" s="20">
        <v>598275.34</v>
      </c>
      <c r="E89" s="2"/>
    </row>
    <row r="90" spans="1:5" ht="79.8" x14ac:dyDescent="0.3">
      <c r="A90" s="17" t="s">
        <v>72</v>
      </c>
      <c r="B90" s="18" t="s">
        <v>129</v>
      </c>
      <c r="C90" s="19" t="s">
        <v>362</v>
      </c>
      <c r="D90" s="20">
        <v>15024.72</v>
      </c>
      <c r="E90" s="2"/>
    </row>
    <row r="91" spans="1:5" ht="66.599999999999994" x14ac:dyDescent="0.3">
      <c r="A91" s="17" t="s">
        <v>363</v>
      </c>
      <c r="B91" s="18" t="s">
        <v>129</v>
      </c>
      <c r="C91" s="19" t="s">
        <v>364</v>
      </c>
      <c r="D91" s="20">
        <v>-5458.89</v>
      </c>
      <c r="E91" s="2"/>
    </row>
    <row r="92" spans="1:5" ht="15.6" x14ac:dyDescent="0.3">
      <c r="A92" s="17" t="s">
        <v>216</v>
      </c>
      <c r="B92" s="18" t="s">
        <v>129</v>
      </c>
      <c r="C92" s="19" t="s">
        <v>217</v>
      </c>
      <c r="D92" s="20">
        <f>D93</f>
        <v>4875</v>
      </c>
      <c r="E92" s="2"/>
    </row>
    <row r="93" spans="1:5" ht="61.8" customHeight="1" x14ac:dyDescent="0.3">
      <c r="A93" s="17" t="s">
        <v>269</v>
      </c>
      <c r="B93" s="18" t="s">
        <v>129</v>
      </c>
      <c r="C93" s="19" t="s">
        <v>270</v>
      </c>
      <c r="D93" s="20">
        <f>D94</f>
        <v>4875</v>
      </c>
      <c r="E93" s="2"/>
    </row>
    <row r="94" spans="1:5" ht="76.2" customHeight="1" x14ac:dyDescent="0.3">
      <c r="A94" s="17" t="s">
        <v>268</v>
      </c>
      <c r="B94" s="18" t="s">
        <v>129</v>
      </c>
      <c r="C94" s="19" t="s">
        <v>267</v>
      </c>
      <c r="D94" s="20">
        <v>4875</v>
      </c>
      <c r="E94" s="2"/>
    </row>
    <row r="95" spans="1:5" ht="27" x14ac:dyDescent="0.3">
      <c r="A95" s="25" t="s">
        <v>110</v>
      </c>
      <c r="B95" s="26" t="s">
        <v>113</v>
      </c>
      <c r="C95" s="27"/>
      <c r="D95" s="28">
        <f>D96+D129</f>
        <v>53098006.330000006</v>
      </c>
      <c r="E95" s="2"/>
    </row>
    <row r="96" spans="1:5" ht="15.6" x14ac:dyDescent="0.3">
      <c r="A96" s="17" t="s">
        <v>206</v>
      </c>
      <c r="B96" s="29" t="s">
        <v>113</v>
      </c>
      <c r="C96" s="19" t="s">
        <v>207</v>
      </c>
      <c r="D96" s="30">
        <f>D97+D103+D109+D113+D126</f>
        <v>5093976.07</v>
      </c>
      <c r="E96" s="2"/>
    </row>
    <row r="97" spans="1:5" ht="40.200000000000003" x14ac:dyDescent="0.3">
      <c r="A97" s="31" t="s">
        <v>111</v>
      </c>
      <c r="B97" s="29" t="s">
        <v>113</v>
      </c>
      <c r="C97" s="32" t="s">
        <v>220</v>
      </c>
      <c r="D97" s="30">
        <f>D98+D101</f>
        <v>2920495.7600000002</v>
      </c>
      <c r="E97" s="2"/>
    </row>
    <row r="98" spans="1:5" ht="79.8" x14ac:dyDescent="0.3">
      <c r="A98" s="31" t="s">
        <v>112</v>
      </c>
      <c r="B98" s="29" t="s">
        <v>113</v>
      </c>
      <c r="C98" s="32" t="s">
        <v>198</v>
      </c>
      <c r="D98" s="30">
        <f>D99</f>
        <v>2658215.16</v>
      </c>
      <c r="E98" s="2"/>
    </row>
    <row r="99" spans="1:5" ht="66.599999999999994" x14ac:dyDescent="0.3">
      <c r="A99" s="31" t="s">
        <v>114</v>
      </c>
      <c r="B99" s="29" t="s">
        <v>113</v>
      </c>
      <c r="C99" s="32" t="s">
        <v>115</v>
      </c>
      <c r="D99" s="30">
        <f>D100</f>
        <v>2658215.16</v>
      </c>
      <c r="E99" s="2"/>
    </row>
    <row r="100" spans="1:5" ht="91.2" customHeight="1" x14ac:dyDescent="0.3">
      <c r="A100" s="31" t="s">
        <v>116</v>
      </c>
      <c r="B100" s="29" t="s">
        <v>113</v>
      </c>
      <c r="C100" s="32" t="s">
        <v>117</v>
      </c>
      <c r="D100" s="30">
        <v>2658215.16</v>
      </c>
      <c r="E100" s="2"/>
    </row>
    <row r="101" spans="1:5" ht="79.8" x14ac:dyDescent="0.3">
      <c r="A101" s="31" t="s">
        <v>118</v>
      </c>
      <c r="B101" s="29" t="s">
        <v>113</v>
      </c>
      <c r="C101" s="32" t="s">
        <v>199</v>
      </c>
      <c r="D101" s="30">
        <f>D102</f>
        <v>262280.59999999998</v>
      </c>
      <c r="E101" s="2"/>
    </row>
    <row r="102" spans="1:5" ht="66.599999999999994" x14ac:dyDescent="0.3">
      <c r="A102" s="31" t="s">
        <v>119</v>
      </c>
      <c r="B102" s="29" t="s">
        <v>113</v>
      </c>
      <c r="C102" s="32" t="s">
        <v>120</v>
      </c>
      <c r="D102" s="30">
        <v>262280.59999999998</v>
      </c>
      <c r="E102" s="2"/>
    </row>
    <row r="103" spans="1:5" ht="27" x14ac:dyDescent="0.3">
      <c r="A103" s="17" t="s">
        <v>221</v>
      </c>
      <c r="B103" s="18" t="s">
        <v>113</v>
      </c>
      <c r="C103" s="19" t="s">
        <v>222</v>
      </c>
      <c r="D103" s="30">
        <f>D104</f>
        <v>493884.7</v>
      </c>
      <c r="E103" s="2"/>
    </row>
    <row r="104" spans="1:5" ht="15.6" x14ac:dyDescent="0.3">
      <c r="A104" s="17" t="s">
        <v>223</v>
      </c>
      <c r="B104" s="18" t="s">
        <v>113</v>
      </c>
      <c r="C104" s="19" t="s">
        <v>224</v>
      </c>
      <c r="D104" s="30">
        <f>D105+D107</f>
        <v>493884.7</v>
      </c>
      <c r="E104" s="2"/>
    </row>
    <row r="105" spans="1:5" ht="27" x14ac:dyDescent="0.3">
      <c r="A105" s="31" t="s">
        <v>121</v>
      </c>
      <c r="B105" s="29" t="s">
        <v>113</v>
      </c>
      <c r="C105" s="19" t="s">
        <v>73</v>
      </c>
      <c r="D105" s="30">
        <f>D106</f>
        <v>425214.7</v>
      </c>
      <c r="E105" s="2"/>
    </row>
    <row r="106" spans="1:5" ht="40.200000000000003" x14ac:dyDescent="0.3">
      <c r="A106" s="33" t="s">
        <v>122</v>
      </c>
      <c r="B106" s="34" t="s">
        <v>113</v>
      </c>
      <c r="C106" s="24" t="s">
        <v>123</v>
      </c>
      <c r="D106" s="35">
        <v>425214.7</v>
      </c>
      <c r="E106" s="2"/>
    </row>
    <row r="107" spans="1:5" ht="15.6" x14ac:dyDescent="0.3">
      <c r="A107" s="31" t="s">
        <v>225</v>
      </c>
      <c r="B107" s="29" t="s">
        <v>113</v>
      </c>
      <c r="C107" s="32" t="s">
        <v>226</v>
      </c>
      <c r="D107" s="36">
        <f>D108</f>
        <v>68670</v>
      </c>
      <c r="E107" s="2"/>
    </row>
    <row r="108" spans="1:5" ht="34.200000000000003" customHeight="1" x14ac:dyDescent="0.3">
      <c r="A108" s="31" t="s">
        <v>272</v>
      </c>
      <c r="B108" s="29" t="s">
        <v>113</v>
      </c>
      <c r="C108" s="32" t="s">
        <v>166</v>
      </c>
      <c r="D108" s="36">
        <v>68670</v>
      </c>
      <c r="E108" s="2"/>
    </row>
    <row r="109" spans="1:5" ht="27" x14ac:dyDescent="0.3">
      <c r="A109" s="42" t="s">
        <v>74</v>
      </c>
      <c r="B109" s="43" t="s">
        <v>113</v>
      </c>
      <c r="C109" s="44" t="s">
        <v>75</v>
      </c>
      <c r="D109" s="45">
        <f>D110</f>
        <v>767282.08</v>
      </c>
      <c r="E109" s="2"/>
    </row>
    <row r="110" spans="1:5" ht="27" x14ac:dyDescent="0.3">
      <c r="A110" s="17" t="s">
        <v>232</v>
      </c>
      <c r="B110" s="18" t="s">
        <v>113</v>
      </c>
      <c r="C110" s="19" t="s">
        <v>124</v>
      </c>
      <c r="D110" s="30">
        <f>D111</f>
        <v>767282.08</v>
      </c>
      <c r="E110" s="2"/>
    </row>
    <row r="111" spans="1:5" ht="27" x14ac:dyDescent="0.3">
      <c r="A111" s="31" t="s">
        <v>125</v>
      </c>
      <c r="B111" s="29" t="s">
        <v>113</v>
      </c>
      <c r="C111" s="19" t="s">
        <v>126</v>
      </c>
      <c r="D111" s="30">
        <f>D112</f>
        <v>767282.08</v>
      </c>
      <c r="E111" s="2"/>
    </row>
    <row r="112" spans="1:5" ht="53.4" x14ac:dyDescent="0.3">
      <c r="A112" s="31" t="s">
        <v>127</v>
      </c>
      <c r="B112" s="29" t="s">
        <v>113</v>
      </c>
      <c r="C112" s="19" t="s">
        <v>128</v>
      </c>
      <c r="D112" s="30">
        <v>767282.08</v>
      </c>
      <c r="E112" s="2"/>
    </row>
    <row r="113" spans="1:5" ht="15.6" x14ac:dyDescent="0.3">
      <c r="A113" s="31" t="s">
        <v>216</v>
      </c>
      <c r="B113" s="29"/>
      <c r="C113" s="19" t="s">
        <v>217</v>
      </c>
      <c r="D113" s="30">
        <f>D114+D117+D122</f>
        <v>911313.53</v>
      </c>
      <c r="E113" s="2"/>
    </row>
    <row r="114" spans="1:5" ht="40.200000000000003" customHeight="1" x14ac:dyDescent="0.3">
      <c r="A114" s="31" t="s">
        <v>293</v>
      </c>
      <c r="B114" s="29" t="s">
        <v>113</v>
      </c>
      <c r="C114" s="19" t="s">
        <v>294</v>
      </c>
      <c r="D114" s="30">
        <f>D115</f>
        <v>30000</v>
      </c>
      <c r="E114" s="2"/>
    </row>
    <row r="115" spans="1:5" ht="54.6" customHeight="1" x14ac:dyDescent="0.3">
      <c r="A115" s="31" t="s">
        <v>283</v>
      </c>
      <c r="B115" s="29" t="s">
        <v>113</v>
      </c>
      <c r="C115" s="19" t="s">
        <v>284</v>
      </c>
      <c r="D115" s="30">
        <f>D116</f>
        <v>30000</v>
      </c>
      <c r="E115" s="2"/>
    </row>
    <row r="116" spans="1:5" ht="88.8" customHeight="1" x14ac:dyDescent="0.3">
      <c r="A116" s="31" t="s">
        <v>274</v>
      </c>
      <c r="B116" s="29" t="s">
        <v>113</v>
      </c>
      <c r="C116" s="46" t="s">
        <v>273</v>
      </c>
      <c r="D116" s="35">
        <v>30000</v>
      </c>
      <c r="E116" s="2"/>
    </row>
    <row r="117" spans="1:5" ht="102.6" customHeight="1" x14ac:dyDescent="0.3">
      <c r="A117" s="31" t="s">
        <v>291</v>
      </c>
      <c r="B117" s="29" t="s">
        <v>113</v>
      </c>
      <c r="C117" s="32" t="s">
        <v>292</v>
      </c>
      <c r="D117" s="36">
        <f>D118+D120</f>
        <v>836213.53</v>
      </c>
      <c r="E117" s="2"/>
    </row>
    <row r="118" spans="1:5" ht="63" customHeight="1" x14ac:dyDescent="0.3">
      <c r="A118" s="31" t="s">
        <v>281</v>
      </c>
      <c r="B118" s="29" t="s">
        <v>113</v>
      </c>
      <c r="C118" s="44" t="s">
        <v>282</v>
      </c>
      <c r="D118" s="45">
        <f>D119</f>
        <v>799678.43</v>
      </c>
      <c r="E118" s="2"/>
    </row>
    <row r="119" spans="1:5" ht="76.2" customHeight="1" x14ac:dyDescent="0.3">
      <c r="A119" s="31" t="s">
        <v>276</v>
      </c>
      <c r="B119" s="29" t="s">
        <v>113</v>
      </c>
      <c r="C119" s="19" t="s">
        <v>275</v>
      </c>
      <c r="D119" s="30">
        <v>799678.43</v>
      </c>
      <c r="E119" s="2"/>
    </row>
    <row r="120" spans="1:5" ht="88.2" customHeight="1" x14ac:dyDescent="0.3">
      <c r="A120" s="31" t="s">
        <v>279</v>
      </c>
      <c r="B120" s="29" t="s">
        <v>113</v>
      </c>
      <c r="C120" s="19" t="s">
        <v>280</v>
      </c>
      <c r="D120" s="30">
        <f>D121</f>
        <v>36535.1</v>
      </c>
      <c r="E120" s="2"/>
    </row>
    <row r="121" spans="1:5" ht="76.2" customHeight="1" x14ac:dyDescent="0.3">
      <c r="A121" s="31" t="s">
        <v>278</v>
      </c>
      <c r="B121" s="29" t="s">
        <v>113</v>
      </c>
      <c r="C121" s="19" t="s">
        <v>277</v>
      </c>
      <c r="D121" s="30">
        <v>36535.1</v>
      </c>
      <c r="E121" s="2"/>
    </row>
    <row r="122" spans="1:5" ht="36.6" customHeight="1" x14ac:dyDescent="0.3">
      <c r="A122" s="31" t="s">
        <v>288</v>
      </c>
      <c r="B122" s="29" t="s">
        <v>113</v>
      </c>
      <c r="C122" s="19" t="s">
        <v>290</v>
      </c>
      <c r="D122" s="30">
        <f>D123+D125</f>
        <v>45100</v>
      </c>
      <c r="E122" s="2"/>
    </row>
    <row r="123" spans="1:5" ht="85.8" customHeight="1" x14ac:dyDescent="0.3">
      <c r="A123" s="31" t="s">
        <v>287</v>
      </c>
      <c r="B123" s="29" t="s">
        <v>113</v>
      </c>
      <c r="C123" s="19" t="s">
        <v>289</v>
      </c>
      <c r="D123" s="30">
        <f>D124</f>
        <v>45000</v>
      </c>
      <c r="E123" s="2"/>
    </row>
    <row r="124" spans="1:5" ht="60.6" customHeight="1" x14ac:dyDescent="0.3">
      <c r="A124" s="33" t="s">
        <v>286</v>
      </c>
      <c r="B124" s="34" t="s">
        <v>113</v>
      </c>
      <c r="C124" s="24" t="s">
        <v>285</v>
      </c>
      <c r="D124" s="30">
        <v>45000</v>
      </c>
      <c r="E124" s="2"/>
    </row>
    <row r="125" spans="1:5" ht="143.4" customHeight="1" x14ac:dyDescent="0.3">
      <c r="A125" s="33" t="s">
        <v>365</v>
      </c>
      <c r="B125" s="34" t="s">
        <v>113</v>
      </c>
      <c r="C125" s="46" t="s">
        <v>271</v>
      </c>
      <c r="D125" s="35">
        <v>100</v>
      </c>
      <c r="E125" s="2"/>
    </row>
    <row r="126" spans="1:5" ht="29.4" customHeight="1" x14ac:dyDescent="0.3">
      <c r="A126" s="31" t="s">
        <v>366</v>
      </c>
      <c r="B126" s="29" t="s">
        <v>113</v>
      </c>
      <c r="C126" s="32" t="s">
        <v>369</v>
      </c>
      <c r="D126" s="36">
        <f>D127</f>
        <v>1000</v>
      </c>
      <c r="E126" s="2"/>
    </row>
    <row r="127" spans="1:5" ht="29.4" customHeight="1" x14ac:dyDescent="0.3">
      <c r="A127" s="31" t="s">
        <v>367</v>
      </c>
      <c r="B127" s="29" t="s">
        <v>113</v>
      </c>
      <c r="C127" s="32" t="s">
        <v>370</v>
      </c>
      <c r="D127" s="36">
        <f>D128</f>
        <v>1000</v>
      </c>
      <c r="E127" s="2"/>
    </row>
    <row r="128" spans="1:5" ht="37.200000000000003" customHeight="1" x14ac:dyDescent="0.3">
      <c r="A128" s="31" t="s">
        <v>368</v>
      </c>
      <c r="B128" s="29" t="s">
        <v>113</v>
      </c>
      <c r="C128" s="32" t="s">
        <v>371</v>
      </c>
      <c r="D128" s="36">
        <v>1000</v>
      </c>
      <c r="E128" s="2"/>
    </row>
    <row r="129" spans="1:5" ht="15.6" x14ac:dyDescent="0.3">
      <c r="A129" s="42" t="s">
        <v>227</v>
      </c>
      <c r="B129" s="43" t="s">
        <v>113</v>
      </c>
      <c r="C129" s="44" t="s">
        <v>228</v>
      </c>
      <c r="D129" s="45">
        <f>D130+D153</f>
        <v>48004030.260000005</v>
      </c>
      <c r="E129" s="2"/>
    </row>
    <row r="130" spans="1:5" ht="40.200000000000003" x14ac:dyDescent="0.3">
      <c r="A130" s="17" t="s">
        <v>229</v>
      </c>
      <c r="B130" s="18" t="s">
        <v>113</v>
      </c>
      <c r="C130" s="19" t="s">
        <v>230</v>
      </c>
      <c r="D130" s="30">
        <f>D135+D142+D148+D131</f>
        <v>48072700.260000005</v>
      </c>
      <c r="E130" s="2"/>
    </row>
    <row r="131" spans="1:5" ht="27" x14ac:dyDescent="0.3">
      <c r="A131" s="31" t="s">
        <v>20</v>
      </c>
      <c r="B131" s="29" t="s">
        <v>113</v>
      </c>
      <c r="C131" s="19" t="s">
        <v>21</v>
      </c>
      <c r="D131" s="30">
        <f>D132</f>
        <v>8512549.0600000005</v>
      </c>
      <c r="E131" s="2"/>
    </row>
    <row r="132" spans="1:5" ht="19.8" customHeight="1" x14ac:dyDescent="0.3">
      <c r="A132" s="22" t="s">
        <v>295</v>
      </c>
      <c r="B132" s="18" t="s">
        <v>113</v>
      </c>
      <c r="C132" s="24" t="s">
        <v>296</v>
      </c>
      <c r="D132" s="30">
        <f>D133+D134</f>
        <v>8512549.0600000005</v>
      </c>
      <c r="E132" s="2"/>
    </row>
    <row r="133" spans="1:5" ht="40.200000000000003" x14ac:dyDescent="0.3">
      <c r="A133" s="22" t="s">
        <v>297</v>
      </c>
      <c r="B133" s="18" t="s">
        <v>113</v>
      </c>
      <c r="C133" s="24" t="s">
        <v>298</v>
      </c>
      <c r="D133" s="30">
        <v>1301363.06</v>
      </c>
      <c r="E133" s="2"/>
    </row>
    <row r="134" spans="1:5" ht="53.4" x14ac:dyDescent="0.3">
      <c r="A134" s="22" t="s">
        <v>299</v>
      </c>
      <c r="B134" s="18" t="s">
        <v>113</v>
      </c>
      <c r="C134" s="24" t="s">
        <v>300</v>
      </c>
      <c r="D134" s="30">
        <v>7211186</v>
      </c>
      <c r="E134" s="2"/>
    </row>
    <row r="135" spans="1:5" ht="27" x14ac:dyDescent="0.3">
      <c r="A135" s="22" t="s">
        <v>243</v>
      </c>
      <c r="B135" s="23" t="s">
        <v>113</v>
      </c>
      <c r="C135" s="24" t="s">
        <v>233</v>
      </c>
      <c r="D135" s="30">
        <f>D136+D137+D138+D140+D141+D139</f>
        <v>16653047.07</v>
      </c>
      <c r="E135" s="2"/>
    </row>
    <row r="136" spans="1:5" ht="40.200000000000003" x14ac:dyDescent="0.3">
      <c r="A136" s="31" t="s">
        <v>234</v>
      </c>
      <c r="B136" s="29" t="s">
        <v>113</v>
      </c>
      <c r="C136" s="32" t="s">
        <v>235</v>
      </c>
      <c r="D136" s="30">
        <v>241031.7</v>
      </c>
      <c r="E136" s="2"/>
    </row>
    <row r="137" spans="1:5" ht="27" x14ac:dyDescent="0.3">
      <c r="A137" s="31" t="s">
        <v>301</v>
      </c>
      <c r="B137" s="29" t="s">
        <v>113</v>
      </c>
      <c r="C137" s="32" t="s">
        <v>302</v>
      </c>
      <c r="D137" s="30">
        <v>745566</v>
      </c>
      <c r="E137" s="2"/>
    </row>
    <row r="138" spans="1:5" ht="53.4" x14ac:dyDescent="0.3">
      <c r="A138" s="31" t="s">
        <v>373</v>
      </c>
      <c r="B138" s="29" t="s">
        <v>113</v>
      </c>
      <c r="C138" s="32" t="s">
        <v>372</v>
      </c>
      <c r="D138" s="30">
        <v>270000</v>
      </c>
      <c r="E138" s="2"/>
    </row>
    <row r="139" spans="1:5" ht="53.4" x14ac:dyDescent="0.3">
      <c r="A139" s="31" t="s">
        <v>374</v>
      </c>
      <c r="B139" s="29" t="s">
        <v>113</v>
      </c>
      <c r="C139" s="32" t="s">
        <v>375</v>
      </c>
      <c r="D139" s="30">
        <v>1048244.41</v>
      </c>
      <c r="E139" s="2"/>
    </row>
    <row r="140" spans="1:5" ht="27" x14ac:dyDescent="0.3">
      <c r="A140" s="31" t="s">
        <v>376</v>
      </c>
      <c r="B140" s="29" t="s">
        <v>113</v>
      </c>
      <c r="C140" s="32" t="s">
        <v>303</v>
      </c>
      <c r="D140" s="30">
        <v>472144.28</v>
      </c>
      <c r="E140" s="2"/>
    </row>
    <row r="141" spans="1:5" ht="53.4" x14ac:dyDescent="0.3">
      <c r="A141" s="31" t="s">
        <v>0</v>
      </c>
      <c r="B141" s="29" t="s">
        <v>113</v>
      </c>
      <c r="C141" s="32" t="s">
        <v>1</v>
      </c>
      <c r="D141" s="30">
        <v>13876060.68</v>
      </c>
      <c r="E141" s="2"/>
    </row>
    <row r="142" spans="1:5" ht="27" x14ac:dyDescent="0.3">
      <c r="A142" s="17" t="s">
        <v>231</v>
      </c>
      <c r="B142" s="18" t="s">
        <v>113</v>
      </c>
      <c r="C142" s="19" t="s">
        <v>2</v>
      </c>
      <c r="D142" s="30">
        <f>D143+D144+D145+D147+D146</f>
        <v>1442387.73</v>
      </c>
      <c r="E142" s="2"/>
    </row>
    <row r="143" spans="1:5" ht="53.4" x14ac:dyDescent="0.3">
      <c r="A143" s="31" t="s">
        <v>3</v>
      </c>
      <c r="B143" s="29" t="s">
        <v>113</v>
      </c>
      <c r="C143" s="32" t="s">
        <v>4</v>
      </c>
      <c r="D143" s="30">
        <v>698670</v>
      </c>
      <c r="E143" s="2"/>
    </row>
    <row r="144" spans="1:5" ht="66.599999999999994" x14ac:dyDescent="0.3">
      <c r="A144" s="31" t="s">
        <v>5</v>
      </c>
      <c r="B144" s="29" t="s">
        <v>113</v>
      </c>
      <c r="C144" s="32" t="s">
        <v>6</v>
      </c>
      <c r="D144" s="30">
        <v>113881.25</v>
      </c>
      <c r="E144" s="2"/>
    </row>
    <row r="145" spans="1:5" ht="53.4" x14ac:dyDescent="0.3">
      <c r="A145" s="31" t="s">
        <v>7</v>
      </c>
      <c r="B145" s="29" t="s">
        <v>113</v>
      </c>
      <c r="C145" s="32" t="s">
        <v>8</v>
      </c>
      <c r="D145" s="30">
        <v>1791</v>
      </c>
      <c r="E145" s="2"/>
    </row>
    <row r="146" spans="1:5" ht="27" x14ac:dyDescent="0.3">
      <c r="A146" s="31" t="s">
        <v>377</v>
      </c>
      <c r="B146" s="29" t="s">
        <v>113</v>
      </c>
      <c r="C146" s="32" t="s">
        <v>378</v>
      </c>
      <c r="D146" s="30">
        <v>91663.48</v>
      </c>
      <c r="E146" s="2"/>
    </row>
    <row r="147" spans="1:5" ht="40.200000000000003" x14ac:dyDescent="0.3">
      <c r="A147" s="31" t="s">
        <v>9</v>
      </c>
      <c r="B147" s="29" t="s">
        <v>113</v>
      </c>
      <c r="C147" s="32" t="s">
        <v>10</v>
      </c>
      <c r="D147" s="30">
        <v>536382</v>
      </c>
      <c r="E147" s="2"/>
    </row>
    <row r="148" spans="1:5" ht="15.6" x14ac:dyDescent="0.3">
      <c r="A148" s="33" t="s">
        <v>244</v>
      </c>
      <c r="B148" s="34" t="s">
        <v>113</v>
      </c>
      <c r="C148" s="24" t="s">
        <v>11</v>
      </c>
      <c r="D148" s="35">
        <f>D149+D150+D151+D152</f>
        <v>21464716.399999999</v>
      </c>
      <c r="E148" s="2"/>
    </row>
    <row r="149" spans="1:5" ht="79.8" x14ac:dyDescent="0.3">
      <c r="A149" s="31" t="s">
        <v>12</v>
      </c>
      <c r="B149" s="29" t="s">
        <v>113</v>
      </c>
      <c r="C149" s="32" t="s">
        <v>13</v>
      </c>
      <c r="D149" s="36">
        <v>973000</v>
      </c>
      <c r="E149" s="2"/>
    </row>
    <row r="150" spans="1:5" ht="79.8" x14ac:dyDescent="0.3">
      <c r="A150" s="31" t="s">
        <v>14</v>
      </c>
      <c r="B150" s="29" t="s">
        <v>113</v>
      </c>
      <c r="C150" s="32" t="s">
        <v>15</v>
      </c>
      <c r="D150" s="36">
        <v>415000</v>
      </c>
      <c r="E150" s="2"/>
    </row>
    <row r="151" spans="1:5" ht="66.599999999999994" x14ac:dyDescent="0.3">
      <c r="A151" s="31" t="s">
        <v>16</v>
      </c>
      <c r="B151" s="29" t="s">
        <v>113</v>
      </c>
      <c r="C151" s="32" t="s">
        <v>17</v>
      </c>
      <c r="D151" s="36">
        <v>62000</v>
      </c>
      <c r="E151" s="2"/>
    </row>
    <row r="152" spans="1:5" ht="53.4" x14ac:dyDescent="0.3">
      <c r="A152" s="31" t="s">
        <v>304</v>
      </c>
      <c r="B152" s="29" t="s">
        <v>113</v>
      </c>
      <c r="C152" s="32" t="s">
        <v>305</v>
      </c>
      <c r="D152" s="36">
        <v>20014716.399999999</v>
      </c>
      <c r="E152" s="2"/>
    </row>
    <row r="153" spans="1:5" ht="53.4" x14ac:dyDescent="0.3">
      <c r="A153" s="17" t="s">
        <v>192</v>
      </c>
      <c r="B153" s="18" t="s">
        <v>113</v>
      </c>
      <c r="C153" s="19" t="s">
        <v>245</v>
      </c>
      <c r="D153" s="36">
        <f>D154</f>
        <v>-68670</v>
      </c>
      <c r="E153" s="2"/>
    </row>
    <row r="154" spans="1:5" ht="53.4" x14ac:dyDescent="0.3">
      <c r="A154" s="17" t="s">
        <v>193</v>
      </c>
      <c r="B154" s="18" t="s">
        <v>113</v>
      </c>
      <c r="C154" s="19" t="s">
        <v>194</v>
      </c>
      <c r="D154" s="36">
        <f>D155</f>
        <v>-68670</v>
      </c>
      <c r="E154" s="2"/>
    </row>
    <row r="155" spans="1:5" ht="40.200000000000003" x14ac:dyDescent="0.3">
      <c r="A155" s="31" t="s">
        <v>379</v>
      </c>
      <c r="B155" s="29" t="s">
        <v>113</v>
      </c>
      <c r="C155" s="32" t="s">
        <v>380</v>
      </c>
      <c r="D155" s="36">
        <v>-68670</v>
      </c>
      <c r="E155" s="2"/>
    </row>
    <row r="156" spans="1:5" ht="27" x14ac:dyDescent="0.3">
      <c r="A156" s="25" t="s">
        <v>18</v>
      </c>
      <c r="B156" s="26" t="s">
        <v>19</v>
      </c>
      <c r="C156" s="27"/>
      <c r="D156" s="37">
        <f>D162+D157</f>
        <v>81562194.189999998</v>
      </c>
      <c r="E156" s="2"/>
    </row>
    <row r="157" spans="1:5" ht="15.6" x14ac:dyDescent="0.3">
      <c r="A157" s="17" t="s">
        <v>206</v>
      </c>
      <c r="B157" s="29" t="s">
        <v>19</v>
      </c>
      <c r="C157" s="19" t="s">
        <v>207</v>
      </c>
      <c r="D157" s="36">
        <f>D158</f>
        <v>4960.1899999999996</v>
      </c>
      <c r="E157" s="2"/>
    </row>
    <row r="158" spans="1:5" ht="27" x14ac:dyDescent="0.3">
      <c r="A158" s="17" t="s">
        <v>221</v>
      </c>
      <c r="B158" s="18" t="s">
        <v>19</v>
      </c>
      <c r="C158" s="19" t="s">
        <v>222</v>
      </c>
      <c r="D158" s="36">
        <f>D159</f>
        <v>4960.1899999999996</v>
      </c>
      <c r="E158" s="2"/>
    </row>
    <row r="159" spans="1:5" ht="15.6" x14ac:dyDescent="0.3">
      <c r="A159" s="17" t="s">
        <v>223</v>
      </c>
      <c r="B159" s="18" t="s">
        <v>19</v>
      </c>
      <c r="C159" s="19" t="s">
        <v>224</v>
      </c>
      <c r="D159" s="36">
        <f>D160</f>
        <v>4960.1899999999996</v>
      </c>
      <c r="E159" s="2"/>
    </row>
    <row r="160" spans="1:5" ht="15.6" x14ac:dyDescent="0.3">
      <c r="A160" s="31" t="s">
        <v>225</v>
      </c>
      <c r="B160" s="29" t="s">
        <v>19</v>
      </c>
      <c r="C160" s="32" t="s">
        <v>226</v>
      </c>
      <c r="D160" s="36">
        <f>D161</f>
        <v>4960.1899999999996</v>
      </c>
      <c r="E160" s="2"/>
    </row>
    <row r="161" spans="1:5" ht="27" x14ac:dyDescent="0.3">
      <c r="A161" s="31" t="s">
        <v>272</v>
      </c>
      <c r="B161" s="29" t="s">
        <v>19</v>
      </c>
      <c r="C161" s="32" t="s">
        <v>166</v>
      </c>
      <c r="D161" s="36">
        <v>4960.1899999999996</v>
      </c>
      <c r="E161" s="2"/>
    </row>
    <row r="162" spans="1:5" ht="15.6" x14ac:dyDescent="0.3">
      <c r="A162" s="17" t="s">
        <v>227</v>
      </c>
      <c r="B162" s="18" t="s">
        <v>19</v>
      </c>
      <c r="C162" s="19" t="s">
        <v>228</v>
      </c>
      <c r="D162" s="36">
        <f>D163</f>
        <v>81557234</v>
      </c>
      <c r="E162" s="2"/>
    </row>
    <row r="163" spans="1:5" ht="40.200000000000003" x14ac:dyDescent="0.3">
      <c r="A163" s="17" t="s">
        <v>229</v>
      </c>
      <c r="B163" s="18" t="s">
        <v>19</v>
      </c>
      <c r="C163" s="19" t="s">
        <v>230</v>
      </c>
      <c r="D163" s="36">
        <f>D164+D167+D169+D171</f>
        <v>81557234</v>
      </c>
      <c r="E163" s="2"/>
    </row>
    <row r="164" spans="1:5" ht="27" x14ac:dyDescent="0.3">
      <c r="A164" s="31" t="s">
        <v>20</v>
      </c>
      <c r="B164" s="29" t="s">
        <v>19</v>
      </c>
      <c r="C164" s="19" t="s">
        <v>21</v>
      </c>
      <c r="D164" s="36">
        <f>D165+D166</f>
        <v>39300955</v>
      </c>
      <c r="E164" s="2"/>
    </row>
    <row r="165" spans="1:5" ht="27" x14ac:dyDescent="0.3">
      <c r="A165" s="31" t="s">
        <v>22</v>
      </c>
      <c r="B165" s="29" t="s">
        <v>19</v>
      </c>
      <c r="C165" s="19" t="s">
        <v>23</v>
      </c>
      <c r="D165" s="36">
        <v>38422081</v>
      </c>
      <c r="E165" s="2"/>
    </row>
    <row r="166" spans="1:5" ht="40.200000000000003" x14ac:dyDescent="0.3">
      <c r="A166" s="47" t="s">
        <v>306</v>
      </c>
      <c r="B166" s="48" t="s">
        <v>19</v>
      </c>
      <c r="C166" s="24" t="s">
        <v>307</v>
      </c>
      <c r="D166" s="36">
        <v>878874</v>
      </c>
      <c r="E166" s="2"/>
    </row>
    <row r="167" spans="1:5" ht="27" x14ac:dyDescent="0.3">
      <c r="A167" s="22" t="s">
        <v>243</v>
      </c>
      <c r="B167" s="23" t="s">
        <v>19</v>
      </c>
      <c r="C167" s="24" t="s">
        <v>233</v>
      </c>
      <c r="D167" s="36">
        <f>D168</f>
        <v>16163990</v>
      </c>
      <c r="E167" s="2"/>
    </row>
    <row r="168" spans="1:5" ht="40.200000000000003" x14ac:dyDescent="0.3">
      <c r="A168" s="31" t="s">
        <v>24</v>
      </c>
      <c r="B168" s="29" t="s">
        <v>19</v>
      </c>
      <c r="C168" s="32" t="s">
        <v>25</v>
      </c>
      <c r="D168" s="36">
        <v>16163990</v>
      </c>
      <c r="E168" s="2"/>
    </row>
    <row r="169" spans="1:5" ht="27" x14ac:dyDescent="0.3">
      <c r="A169" s="17" t="s">
        <v>231</v>
      </c>
      <c r="B169" s="18" t="s">
        <v>19</v>
      </c>
      <c r="C169" s="19" t="s">
        <v>2</v>
      </c>
      <c r="D169" s="36">
        <f>D170</f>
        <v>25610289</v>
      </c>
      <c r="E169" s="2"/>
    </row>
    <row r="170" spans="1:5" ht="90" customHeight="1" x14ac:dyDescent="0.3">
      <c r="A170" s="31" t="s">
        <v>26</v>
      </c>
      <c r="B170" s="29" t="s">
        <v>19</v>
      </c>
      <c r="C170" s="32" t="s">
        <v>27</v>
      </c>
      <c r="D170" s="36">
        <v>25610289</v>
      </c>
      <c r="E170" s="2"/>
    </row>
    <row r="171" spans="1:5" ht="15.6" x14ac:dyDescent="0.3">
      <c r="A171" s="33" t="s">
        <v>244</v>
      </c>
      <c r="B171" s="34" t="s">
        <v>19</v>
      </c>
      <c r="C171" s="24" t="s">
        <v>11</v>
      </c>
      <c r="D171" s="36">
        <f>D172</f>
        <v>482000</v>
      </c>
      <c r="E171" s="2"/>
    </row>
    <row r="172" spans="1:5" ht="79.8" x14ac:dyDescent="0.3">
      <c r="A172" s="31" t="s">
        <v>12</v>
      </c>
      <c r="B172" s="29" t="s">
        <v>19</v>
      </c>
      <c r="C172" s="32" t="s">
        <v>13</v>
      </c>
      <c r="D172" s="36">
        <v>482000</v>
      </c>
      <c r="E172" s="2"/>
    </row>
    <row r="173" spans="1:5" ht="27" x14ac:dyDescent="0.3">
      <c r="A173" s="25" t="s">
        <v>28</v>
      </c>
      <c r="B173" s="26" t="s">
        <v>29</v>
      </c>
      <c r="C173" s="27"/>
      <c r="D173" s="37">
        <f>D174+D179</f>
        <v>64171302.719999999</v>
      </c>
      <c r="E173" s="2"/>
    </row>
    <row r="174" spans="1:5" ht="15.6" x14ac:dyDescent="0.3">
      <c r="A174" s="17" t="s">
        <v>206</v>
      </c>
      <c r="B174" s="18" t="s">
        <v>29</v>
      </c>
      <c r="C174" s="19" t="s">
        <v>207</v>
      </c>
      <c r="D174" s="36">
        <f>D175</f>
        <v>1539092.89</v>
      </c>
      <c r="E174" s="2"/>
    </row>
    <row r="175" spans="1:5" ht="27" x14ac:dyDescent="0.3">
      <c r="A175" s="17" t="s">
        <v>221</v>
      </c>
      <c r="B175" s="18" t="s">
        <v>29</v>
      </c>
      <c r="C175" s="19" t="s">
        <v>222</v>
      </c>
      <c r="D175" s="36">
        <f>D176</f>
        <v>1539092.89</v>
      </c>
      <c r="E175" s="2"/>
    </row>
    <row r="176" spans="1:5" ht="15.6" x14ac:dyDescent="0.3">
      <c r="A176" s="31" t="s">
        <v>239</v>
      </c>
      <c r="B176" s="29" t="s">
        <v>29</v>
      </c>
      <c r="C176" s="19" t="s">
        <v>240</v>
      </c>
      <c r="D176" s="36">
        <f>D177</f>
        <v>1539092.89</v>
      </c>
      <c r="E176" s="2"/>
    </row>
    <row r="177" spans="1:5" ht="15.6" x14ac:dyDescent="0.3">
      <c r="A177" s="31" t="s">
        <v>241</v>
      </c>
      <c r="B177" s="29" t="s">
        <v>29</v>
      </c>
      <c r="C177" s="19" t="s">
        <v>242</v>
      </c>
      <c r="D177" s="36">
        <f>D178</f>
        <v>1539092.89</v>
      </c>
      <c r="E177" s="2"/>
    </row>
    <row r="178" spans="1:5" ht="27" x14ac:dyDescent="0.3">
      <c r="A178" s="31" t="s">
        <v>30</v>
      </c>
      <c r="B178" s="29" t="s">
        <v>29</v>
      </c>
      <c r="C178" s="19" t="s">
        <v>31</v>
      </c>
      <c r="D178" s="36">
        <v>1539092.89</v>
      </c>
      <c r="E178" s="2"/>
    </row>
    <row r="179" spans="1:5" ht="15.6" x14ac:dyDescent="0.3">
      <c r="A179" s="17" t="s">
        <v>227</v>
      </c>
      <c r="B179" s="18" t="s">
        <v>29</v>
      </c>
      <c r="C179" s="19" t="s">
        <v>228</v>
      </c>
      <c r="D179" s="36">
        <f>D180</f>
        <v>62632209.829999998</v>
      </c>
      <c r="E179" s="2"/>
    </row>
    <row r="180" spans="1:5" ht="40.200000000000003" x14ac:dyDescent="0.3">
      <c r="A180" s="17" t="s">
        <v>229</v>
      </c>
      <c r="B180" s="18" t="s">
        <v>29</v>
      </c>
      <c r="C180" s="19" t="s">
        <v>230</v>
      </c>
      <c r="D180" s="36">
        <f>D181+D185+D189</f>
        <v>62632209.829999998</v>
      </c>
      <c r="E180" s="2"/>
    </row>
    <row r="181" spans="1:5" ht="27" x14ac:dyDescent="0.3">
      <c r="A181" s="22" t="s">
        <v>243</v>
      </c>
      <c r="B181" s="23" t="s">
        <v>29</v>
      </c>
      <c r="C181" s="24" t="s">
        <v>233</v>
      </c>
      <c r="D181" s="50">
        <f>D183+D182+D184</f>
        <v>3895150.6399999997</v>
      </c>
      <c r="E181" s="2"/>
    </row>
    <row r="182" spans="1:5" ht="66.599999999999994" x14ac:dyDescent="0.3">
      <c r="A182" s="31" t="s">
        <v>308</v>
      </c>
      <c r="B182" s="29" t="s">
        <v>29</v>
      </c>
      <c r="C182" s="32" t="s">
        <v>309</v>
      </c>
      <c r="D182" s="36">
        <v>1590892.64</v>
      </c>
      <c r="E182" s="2"/>
    </row>
    <row r="183" spans="1:5" ht="27" x14ac:dyDescent="0.3">
      <c r="A183" s="31" t="s">
        <v>32</v>
      </c>
      <c r="B183" s="29" t="s">
        <v>29</v>
      </c>
      <c r="C183" s="32" t="s">
        <v>33</v>
      </c>
      <c r="D183" s="36">
        <v>344258</v>
      </c>
      <c r="E183" s="2"/>
    </row>
    <row r="184" spans="1:5" ht="53.4" x14ac:dyDescent="0.3">
      <c r="A184" s="47" t="s">
        <v>310</v>
      </c>
      <c r="B184" s="48" t="s">
        <v>29</v>
      </c>
      <c r="C184" s="49" t="s">
        <v>311</v>
      </c>
      <c r="D184" s="36">
        <v>1960000</v>
      </c>
      <c r="E184" s="2"/>
    </row>
    <row r="185" spans="1:5" ht="27" x14ac:dyDescent="0.3">
      <c r="A185" s="17" t="s">
        <v>231</v>
      </c>
      <c r="B185" s="18" t="s">
        <v>29</v>
      </c>
      <c r="C185" s="19" t="s">
        <v>2</v>
      </c>
      <c r="D185" s="36">
        <f>D186+D187+D188</f>
        <v>55110629.43</v>
      </c>
      <c r="E185" s="2"/>
    </row>
    <row r="186" spans="1:5" ht="163.19999999999999" customHeight="1" x14ac:dyDescent="0.3">
      <c r="A186" s="31" t="s">
        <v>34</v>
      </c>
      <c r="B186" s="29" t="s">
        <v>29</v>
      </c>
      <c r="C186" s="32" t="s">
        <v>35</v>
      </c>
      <c r="D186" s="36">
        <v>54553114</v>
      </c>
      <c r="E186" s="2"/>
    </row>
    <row r="187" spans="1:5" ht="79.8" x14ac:dyDescent="0.3">
      <c r="A187" s="31" t="s">
        <v>156</v>
      </c>
      <c r="B187" s="29" t="s">
        <v>29</v>
      </c>
      <c r="C187" s="32" t="s">
        <v>157</v>
      </c>
      <c r="D187" s="36">
        <v>441944.43</v>
      </c>
      <c r="E187" s="2"/>
    </row>
    <row r="188" spans="1:5" ht="79.8" x14ac:dyDescent="0.3">
      <c r="A188" s="31" t="s">
        <v>158</v>
      </c>
      <c r="B188" s="29" t="s">
        <v>29</v>
      </c>
      <c r="C188" s="32" t="s">
        <v>159</v>
      </c>
      <c r="D188" s="36">
        <v>115571</v>
      </c>
      <c r="E188" s="2"/>
    </row>
    <row r="189" spans="1:5" ht="15.6" x14ac:dyDescent="0.3">
      <c r="A189" s="31" t="s">
        <v>244</v>
      </c>
      <c r="B189" s="29" t="s">
        <v>29</v>
      </c>
      <c r="C189" s="32" t="s">
        <v>11</v>
      </c>
      <c r="D189" s="36">
        <f>D190+D191</f>
        <v>3626429.76</v>
      </c>
      <c r="E189" s="2"/>
    </row>
    <row r="190" spans="1:5" ht="66.599999999999994" x14ac:dyDescent="0.3">
      <c r="A190" s="31" t="s">
        <v>312</v>
      </c>
      <c r="B190" s="29" t="s">
        <v>29</v>
      </c>
      <c r="C190" s="32" t="s">
        <v>313</v>
      </c>
      <c r="D190" s="36">
        <v>3124800</v>
      </c>
      <c r="E190" s="2"/>
    </row>
    <row r="191" spans="1:5" ht="66.599999999999994" x14ac:dyDescent="0.3">
      <c r="A191" s="31" t="s">
        <v>381</v>
      </c>
      <c r="B191" s="29" t="s">
        <v>29</v>
      </c>
      <c r="C191" s="32" t="s">
        <v>382</v>
      </c>
      <c r="D191" s="36">
        <v>501629.76</v>
      </c>
      <c r="E191" s="2"/>
    </row>
    <row r="192" spans="1:5" ht="27" x14ac:dyDescent="0.3">
      <c r="A192" s="25" t="s">
        <v>160</v>
      </c>
      <c r="B192" s="26" t="s">
        <v>161</v>
      </c>
      <c r="C192" s="27"/>
      <c r="D192" s="37">
        <f>D193+D204</f>
        <v>14351197.699999999</v>
      </c>
      <c r="E192" s="2"/>
    </row>
    <row r="193" spans="1:5" ht="15.6" x14ac:dyDescent="0.3">
      <c r="A193" s="17" t="s">
        <v>206</v>
      </c>
      <c r="B193" s="18" t="s">
        <v>161</v>
      </c>
      <c r="C193" s="19" t="s">
        <v>207</v>
      </c>
      <c r="D193" s="36">
        <f>D194+D200</f>
        <v>349410.57999999996</v>
      </c>
      <c r="E193" s="2"/>
    </row>
    <row r="194" spans="1:5" ht="27" x14ac:dyDescent="0.3">
      <c r="A194" s="17" t="s">
        <v>221</v>
      </c>
      <c r="B194" s="18" t="s">
        <v>161</v>
      </c>
      <c r="C194" s="19" t="s">
        <v>222</v>
      </c>
      <c r="D194" s="36">
        <f>D195+D198</f>
        <v>224524.86</v>
      </c>
      <c r="E194" s="2"/>
    </row>
    <row r="195" spans="1:5" ht="15.6" x14ac:dyDescent="0.3">
      <c r="A195" s="31" t="s">
        <v>239</v>
      </c>
      <c r="B195" s="29" t="s">
        <v>161</v>
      </c>
      <c r="C195" s="19" t="s">
        <v>240</v>
      </c>
      <c r="D195" s="36">
        <f>D196</f>
        <v>218400</v>
      </c>
      <c r="E195" s="2"/>
    </row>
    <row r="196" spans="1:5" ht="15.6" x14ac:dyDescent="0.3">
      <c r="A196" s="31" t="s">
        <v>241</v>
      </c>
      <c r="B196" s="29" t="s">
        <v>161</v>
      </c>
      <c r="C196" s="19" t="s">
        <v>242</v>
      </c>
      <c r="D196" s="36">
        <f>D197</f>
        <v>218400</v>
      </c>
      <c r="E196" s="2"/>
    </row>
    <row r="197" spans="1:5" ht="27" x14ac:dyDescent="0.3">
      <c r="A197" s="31" t="s">
        <v>30</v>
      </c>
      <c r="B197" s="29" t="s">
        <v>161</v>
      </c>
      <c r="C197" s="19" t="s">
        <v>31</v>
      </c>
      <c r="D197" s="36">
        <v>218400</v>
      </c>
      <c r="E197" s="2"/>
    </row>
    <row r="198" spans="1:5" ht="15.6" x14ac:dyDescent="0.3">
      <c r="A198" s="31" t="s">
        <v>225</v>
      </c>
      <c r="B198" s="29" t="s">
        <v>161</v>
      </c>
      <c r="C198" s="32" t="s">
        <v>226</v>
      </c>
      <c r="D198" s="36">
        <f>D199</f>
        <v>6124.86</v>
      </c>
      <c r="E198" s="2"/>
    </row>
    <row r="199" spans="1:5" ht="27" x14ac:dyDescent="0.3">
      <c r="A199" s="31" t="s">
        <v>272</v>
      </c>
      <c r="B199" s="29" t="s">
        <v>161</v>
      </c>
      <c r="C199" s="32" t="s">
        <v>166</v>
      </c>
      <c r="D199" s="36">
        <v>6124.86</v>
      </c>
      <c r="E199" s="2"/>
    </row>
    <row r="200" spans="1:5" ht="15.6" x14ac:dyDescent="0.3">
      <c r="A200" s="31" t="s">
        <v>216</v>
      </c>
      <c r="B200" s="29"/>
      <c r="C200" s="19" t="s">
        <v>217</v>
      </c>
      <c r="D200" s="36">
        <f>D201</f>
        <v>124885.72</v>
      </c>
      <c r="E200" s="2"/>
    </row>
    <row r="201" spans="1:5" ht="106.2" x14ac:dyDescent="0.3">
      <c r="A201" s="31" t="s">
        <v>291</v>
      </c>
      <c r="B201" s="29" t="s">
        <v>113</v>
      </c>
      <c r="C201" s="32" t="s">
        <v>292</v>
      </c>
      <c r="D201" s="36">
        <f>D202</f>
        <v>124885.72</v>
      </c>
      <c r="E201" s="2"/>
    </row>
    <row r="202" spans="1:5" ht="53.4" x14ac:dyDescent="0.3">
      <c r="A202" s="31" t="s">
        <v>281</v>
      </c>
      <c r="B202" s="29" t="s">
        <v>113</v>
      </c>
      <c r="C202" s="44" t="s">
        <v>282</v>
      </c>
      <c r="D202" s="36">
        <f>D203</f>
        <v>124885.72</v>
      </c>
      <c r="E202" s="2"/>
    </row>
    <row r="203" spans="1:5" ht="66.599999999999994" x14ac:dyDescent="0.3">
      <c r="A203" s="31" t="s">
        <v>276</v>
      </c>
      <c r="B203" s="29" t="s">
        <v>113</v>
      </c>
      <c r="C203" s="19" t="s">
        <v>275</v>
      </c>
      <c r="D203" s="36">
        <v>124885.72</v>
      </c>
      <c r="E203" s="2"/>
    </row>
    <row r="204" spans="1:5" ht="15.6" x14ac:dyDescent="0.3">
      <c r="A204" s="17" t="s">
        <v>227</v>
      </c>
      <c r="B204" s="18" t="s">
        <v>161</v>
      </c>
      <c r="C204" s="19" t="s">
        <v>228</v>
      </c>
      <c r="D204" s="36">
        <f>D205+D211</f>
        <v>14001787.119999999</v>
      </c>
      <c r="E204" s="2"/>
    </row>
    <row r="205" spans="1:5" ht="40.200000000000003" x14ac:dyDescent="0.3">
      <c r="A205" s="17" t="s">
        <v>229</v>
      </c>
      <c r="B205" s="18" t="s">
        <v>161</v>
      </c>
      <c r="C205" s="19" t="s">
        <v>230</v>
      </c>
      <c r="D205" s="36">
        <f>D206+D209</f>
        <v>13385861.039999999</v>
      </c>
      <c r="E205" s="2"/>
    </row>
    <row r="206" spans="1:5" ht="27" x14ac:dyDescent="0.3">
      <c r="A206" s="22" t="s">
        <v>243</v>
      </c>
      <c r="B206" s="23" t="s">
        <v>161</v>
      </c>
      <c r="C206" s="24" t="s">
        <v>233</v>
      </c>
      <c r="D206" s="50">
        <f>D207+D208</f>
        <v>9114231.0399999991</v>
      </c>
      <c r="E206" s="2"/>
    </row>
    <row r="207" spans="1:5" ht="40.200000000000003" x14ac:dyDescent="0.3">
      <c r="A207" s="31" t="s">
        <v>314</v>
      </c>
      <c r="B207" s="29" t="s">
        <v>161</v>
      </c>
      <c r="C207" s="32" t="s">
        <v>315</v>
      </c>
      <c r="D207" s="36">
        <v>1971143</v>
      </c>
      <c r="E207" s="2"/>
    </row>
    <row r="208" spans="1:5" ht="27" x14ac:dyDescent="0.3">
      <c r="A208" s="51" t="s">
        <v>383</v>
      </c>
      <c r="B208" s="29" t="s">
        <v>161</v>
      </c>
      <c r="C208" s="32" t="s">
        <v>316</v>
      </c>
      <c r="D208" s="52">
        <v>7143088.04</v>
      </c>
      <c r="E208" s="2"/>
    </row>
    <row r="209" spans="1:5" ht="15.6" x14ac:dyDescent="0.3">
      <c r="A209" s="33" t="s">
        <v>244</v>
      </c>
      <c r="B209" s="34" t="s">
        <v>161</v>
      </c>
      <c r="C209" s="24" t="s">
        <v>11</v>
      </c>
      <c r="D209" s="36">
        <f>D210</f>
        <v>4271630</v>
      </c>
      <c r="E209" s="2"/>
    </row>
    <row r="210" spans="1:5" ht="79.8" x14ac:dyDescent="0.3">
      <c r="A210" s="31" t="s">
        <v>162</v>
      </c>
      <c r="B210" s="29" t="s">
        <v>161</v>
      </c>
      <c r="C210" s="32" t="s">
        <v>384</v>
      </c>
      <c r="D210" s="36">
        <v>4271630</v>
      </c>
      <c r="E210" s="2"/>
    </row>
    <row r="211" spans="1:5" ht="27" x14ac:dyDescent="0.3">
      <c r="A211" s="31" t="s">
        <v>385</v>
      </c>
      <c r="B211" s="29" t="s">
        <v>161</v>
      </c>
      <c r="C211" s="32" t="s">
        <v>386</v>
      </c>
      <c r="D211" s="36">
        <v>615926.07999999996</v>
      </c>
      <c r="E211" s="2"/>
    </row>
    <row r="212" spans="1:5" ht="27" x14ac:dyDescent="0.3">
      <c r="A212" s="25" t="s">
        <v>163</v>
      </c>
      <c r="B212" s="26" t="s">
        <v>164</v>
      </c>
      <c r="C212" s="27"/>
      <c r="D212" s="37">
        <f>D213+D217</f>
        <v>125552562.40999998</v>
      </c>
      <c r="E212" s="2"/>
    </row>
    <row r="213" spans="1:5" ht="27" x14ac:dyDescent="0.3">
      <c r="A213" s="17" t="s">
        <v>221</v>
      </c>
      <c r="B213" s="18" t="s">
        <v>164</v>
      </c>
      <c r="C213" s="19" t="s">
        <v>222</v>
      </c>
      <c r="D213" s="36">
        <f>D214</f>
        <v>2878.39</v>
      </c>
      <c r="E213" s="2"/>
    </row>
    <row r="214" spans="1:5" ht="15.6" x14ac:dyDescent="0.3">
      <c r="A214" s="17" t="s">
        <v>223</v>
      </c>
      <c r="B214" s="18" t="s">
        <v>164</v>
      </c>
      <c r="C214" s="19" t="s">
        <v>224</v>
      </c>
      <c r="D214" s="36">
        <f>D215</f>
        <v>2878.39</v>
      </c>
      <c r="E214" s="2"/>
    </row>
    <row r="215" spans="1:5" ht="15.6" x14ac:dyDescent="0.3">
      <c r="A215" s="31" t="s">
        <v>225</v>
      </c>
      <c r="B215" s="29" t="s">
        <v>164</v>
      </c>
      <c r="C215" s="19" t="s">
        <v>226</v>
      </c>
      <c r="D215" s="36">
        <f>D216</f>
        <v>2878.39</v>
      </c>
      <c r="E215" s="2"/>
    </row>
    <row r="216" spans="1:5" ht="27" x14ac:dyDescent="0.3">
      <c r="A216" s="31" t="s">
        <v>165</v>
      </c>
      <c r="B216" s="29" t="s">
        <v>164</v>
      </c>
      <c r="C216" s="19" t="s">
        <v>166</v>
      </c>
      <c r="D216" s="36">
        <v>2878.39</v>
      </c>
      <c r="E216" s="2"/>
    </row>
    <row r="217" spans="1:5" ht="15.6" x14ac:dyDescent="0.3">
      <c r="A217" s="17" t="s">
        <v>227</v>
      </c>
      <c r="B217" s="18" t="s">
        <v>164</v>
      </c>
      <c r="C217" s="19" t="s">
        <v>228</v>
      </c>
      <c r="D217" s="36">
        <f>D218+D236</f>
        <v>125549684.01999998</v>
      </c>
      <c r="E217" s="2"/>
    </row>
    <row r="218" spans="1:5" ht="40.200000000000003" x14ac:dyDescent="0.3">
      <c r="A218" s="17" t="s">
        <v>229</v>
      </c>
      <c r="B218" s="18" t="s">
        <v>164</v>
      </c>
      <c r="C218" s="19" t="s">
        <v>230</v>
      </c>
      <c r="D218" s="36">
        <f>D219</f>
        <v>125552558.27999999</v>
      </c>
      <c r="E218" s="2"/>
    </row>
    <row r="219" spans="1:5" ht="27" x14ac:dyDescent="0.3">
      <c r="A219" s="17" t="s">
        <v>231</v>
      </c>
      <c r="B219" s="18" t="s">
        <v>164</v>
      </c>
      <c r="C219" s="19" t="s">
        <v>2</v>
      </c>
      <c r="D219" s="36">
        <f>D220+D221+D222+D224+D225+D226+D227+D228+D229+D230+D232+D234+D235+D223+D231+D233</f>
        <v>125552558.27999999</v>
      </c>
      <c r="E219" s="2"/>
    </row>
    <row r="220" spans="1:5" ht="40.200000000000003" x14ac:dyDescent="0.3">
      <c r="A220" s="31" t="s">
        <v>167</v>
      </c>
      <c r="B220" s="29" t="s">
        <v>164</v>
      </c>
      <c r="C220" s="32" t="s">
        <v>168</v>
      </c>
      <c r="D220" s="36">
        <v>643200</v>
      </c>
      <c r="E220" s="2"/>
    </row>
    <row r="221" spans="1:5" ht="53.4" x14ac:dyDescent="0.3">
      <c r="A221" s="31" t="s">
        <v>169</v>
      </c>
      <c r="B221" s="29" t="s">
        <v>164</v>
      </c>
      <c r="C221" s="32" t="s">
        <v>170</v>
      </c>
      <c r="D221" s="36">
        <v>7990899</v>
      </c>
      <c r="E221" s="2"/>
    </row>
    <row r="222" spans="1:5" ht="72.599999999999994" customHeight="1" x14ac:dyDescent="0.3">
      <c r="A222" s="31" t="s">
        <v>317</v>
      </c>
      <c r="B222" s="29" t="s">
        <v>164</v>
      </c>
      <c r="C222" s="32" t="s">
        <v>171</v>
      </c>
      <c r="D222" s="36">
        <v>138600</v>
      </c>
      <c r="E222" s="2"/>
    </row>
    <row r="223" spans="1:5" ht="72.599999999999994" customHeight="1" x14ac:dyDescent="0.3">
      <c r="A223" s="31" t="s">
        <v>318</v>
      </c>
      <c r="B223" s="29" t="s">
        <v>164</v>
      </c>
      <c r="C223" s="32" t="s">
        <v>319</v>
      </c>
      <c r="D223" s="36">
        <v>8008288</v>
      </c>
      <c r="E223" s="2"/>
    </row>
    <row r="224" spans="1:5" ht="66.599999999999994" x14ac:dyDescent="0.3">
      <c r="A224" s="31" t="s">
        <v>172</v>
      </c>
      <c r="B224" s="29" t="s">
        <v>164</v>
      </c>
      <c r="C224" s="32" t="s">
        <v>173</v>
      </c>
      <c r="D224" s="36">
        <v>274348</v>
      </c>
      <c r="E224" s="2"/>
    </row>
    <row r="225" spans="1:5" ht="79.8" x14ac:dyDescent="0.3">
      <c r="A225" s="31" t="s">
        <v>174</v>
      </c>
      <c r="B225" s="29" t="s">
        <v>164</v>
      </c>
      <c r="C225" s="32" t="s">
        <v>175</v>
      </c>
      <c r="D225" s="36">
        <v>28114663.32</v>
      </c>
      <c r="E225" s="2"/>
    </row>
    <row r="226" spans="1:5" ht="66.599999999999994" x14ac:dyDescent="0.3">
      <c r="A226" s="31" t="s">
        <v>176</v>
      </c>
      <c r="B226" s="29" t="s">
        <v>164</v>
      </c>
      <c r="C226" s="32" t="s">
        <v>177</v>
      </c>
      <c r="D226" s="36">
        <v>10025459.48</v>
      </c>
      <c r="E226" s="2"/>
    </row>
    <row r="227" spans="1:5" ht="53.4" x14ac:dyDescent="0.3">
      <c r="A227" s="31" t="s">
        <v>178</v>
      </c>
      <c r="B227" s="29" t="s">
        <v>164</v>
      </c>
      <c r="C227" s="32" t="s">
        <v>179</v>
      </c>
      <c r="D227" s="36">
        <v>25660451</v>
      </c>
      <c r="E227" s="2"/>
    </row>
    <row r="228" spans="1:5" ht="66.599999999999994" x14ac:dyDescent="0.3">
      <c r="A228" s="31" t="s">
        <v>180</v>
      </c>
      <c r="B228" s="29" t="s">
        <v>164</v>
      </c>
      <c r="C228" s="32" t="s">
        <v>181</v>
      </c>
      <c r="D228" s="36">
        <v>122084.43</v>
      </c>
      <c r="E228" s="2"/>
    </row>
    <row r="229" spans="1:5" ht="40.200000000000003" x14ac:dyDescent="0.3">
      <c r="A229" s="31" t="s">
        <v>182</v>
      </c>
      <c r="B229" s="29" t="s">
        <v>164</v>
      </c>
      <c r="C229" s="32" t="s">
        <v>183</v>
      </c>
      <c r="D229" s="36">
        <v>3258321</v>
      </c>
      <c r="E229" s="2"/>
    </row>
    <row r="230" spans="1:5" ht="79.2" x14ac:dyDescent="0.3">
      <c r="A230" s="38" t="s">
        <v>184</v>
      </c>
      <c r="B230" s="39">
        <v>344</v>
      </c>
      <c r="C230" s="40" t="s">
        <v>185</v>
      </c>
      <c r="D230" s="41">
        <v>119206.57</v>
      </c>
      <c r="E230" s="2"/>
    </row>
    <row r="231" spans="1:5" ht="39.6" x14ac:dyDescent="0.3">
      <c r="A231" s="38" t="s">
        <v>320</v>
      </c>
      <c r="B231" s="39">
        <v>344</v>
      </c>
      <c r="C231" s="40" t="s">
        <v>321</v>
      </c>
      <c r="D231" s="41">
        <v>25597914</v>
      </c>
      <c r="E231" s="2"/>
    </row>
    <row r="232" spans="1:5" ht="66" x14ac:dyDescent="0.3">
      <c r="A232" s="38" t="s">
        <v>186</v>
      </c>
      <c r="B232" s="39">
        <v>344</v>
      </c>
      <c r="C232" s="40" t="s">
        <v>187</v>
      </c>
      <c r="D232" s="41">
        <v>5118059.24</v>
      </c>
      <c r="E232" s="2"/>
    </row>
    <row r="233" spans="1:5" ht="39.6" x14ac:dyDescent="0.3">
      <c r="A233" s="38" t="s">
        <v>387</v>
      </c>
      <c r="B233" s="39">
        <v>344</v>
      </c>
      <c r="C233" s="40" t="s">
        <v>388</v>
      </c>
      <c r="D233" s="41">
        <v>2473578</v>
      </c>
      <c r="E233" s="2"/>
    </row>
    <row r="234" spans="1:5" ht="53.4" x14ac:dyDescent="0.3">
      <c r="A234" s="31" t="s">
        <v>188</v>
      </c>
      <c r="B234" s="29" t="s">
        <v>164</v>
      </c>
      <c r="C234" s="32" t="s">
        <v>189</v>
      </c>
      <c r="D234" s="36">
        <v>22579.35</v>
      </c>
      <c r="E234" s="2"/>
    </row>
    <row r="235" spans="1:5" ht="40.200000000000003" x14ac:dyDescent="0.3">
      <c r="A235" s="31" t="s">
        <v>190</v>
      </c>
      <c r="B235" s="29" t="s">
        <v>164</v>
      </c>
      <c r="C235" s="32" t="s">
        <v>191</v>
      </c>
      <c r="D235" s="36">
        <v>7984906.8899999997</v>
      </c>
      <c r="E235" s="2"/>
    </row>
    <row r="236" spans="1:5" ht="53.4" x14ac:dyDescent="0.3">
      <c r="A236" s="17" t="s">
        <v>192</v>
      </c>
      <c r="B236" s="18" t="s">
        <v>164</v>
      </c>
      <c r="C236" s="19" t="s">
        <v>245</v>
      </c>
      <c r="D236" s="36">
        <f>D237</f>
        <v>-2874.26</v>
      </c>
      <c r="E236" s="2"/>
    </row>
    <row r="237" spans="1:5" ht="53.4" x14ac:dyDescent="0.3">
      <c r="A237" s="17" t="s">
        <v>193</v>
      </c>
      <c r="B237" s="18" t="s">
        <v>164</v>
      </c>
      <c r="C237" s="19" t="s">
        <v>194</v>
      </c>
      <c r="D237" s="36">
        <f>D238</f>
        <v>-2874.26</v>
      </c>
      <c r="E237" s="2"/>
    </row>
    <row r="238" spans="1:5" ht="66.599999999999994" x14ac:dyDescent="0.3">
      <c r="A238" s="31" t="s">
        <v>195</v>
      </c>
      <c r="B238" s="29" t="s">
        <v>164</v>
      </c>
      <c r="C238" s="32" t="s">
        <v>196</v>
      </c>
      <c r="D238" s="36">
        <v>-2874.26</v>
      </c>
      <c r="E238" s="2"/>
    </row>
    <row r="239" spans="1:5" ht="15.6" x14ac:dyDescent="0.3">
      <c r="A239" s="13" t="s">
        <v>323</v>
      </c>
      <c r="B239" s="14" t="s">
        <v>322</v>
      </c>
      <c r="C239" s="15"/>
      <c r="D239" s="16">
        <f>D240</f>
        <v>5103.75</v>
      </c>
      <c r="E239" s="2"/>
    </row>
    <row r="240" spans="1:5" ht="15.6" x14ac:dyDescent="0.3">
      <c r="A240" s="17" t="s">
        <v>206</v>
      </c>
      <c r="B240" s="18" t="s">
        <v>322</v>
      </c>
      <c r="C240" s="19" t="s">
        <v>207</v>
      </c>
      <c r="D240" s="20">
        <f>D241</f>
        <v>5103.75</v>
      </c>
      <c r="E240" s="2"/>
    </row>
    <row r="241" spans="1:5" ht="15.6" x14ac:dyDescent="0.3">
      <c r="A241" s="17" t="s">
        <v>216</v>
      </c>
      <c r="B241" s="18" t="s">
        <v>322</v>
      </c>
      <c r="C241" s="19" t="s">
        <v>217</v>
      </c>
      <c r="D241" s="20">
        <f>D242+D246+D245</f>
        <v>5103.75</v>
      </c>
      <c r="E241" s="2"/>
    </row>
    <row r="242" spans="1:5" ht="57.6" customHeight="1" x14ac:dyDescent="0.3">
      <c r="A242" s="17" t="s">
        <v>324</v>
      </c>
      <c r="B242" s="18" t="s">
        <v>322</v>
      </c>
      <c r="C242" s="19" t="s">
        <v>325</v>
      </c>
      <c r="D242" s="20">
        <f>D243</f>
        <v>1103.75</v>
      </c>
      <c r="E242" s="2"/>
    </row>
    <row r="243" spans="1:5" ht="85.8" customHeight="1" x14ac:dyDescent="0.3">
      <c r="A243" s="17" t="s">
        <v>326</v>
      </c>
      <c r="B243" s="18" t="s">
        <v>322</v>
      </c>
      <c r="C243" s="19" t="s">
        <v>327</v>
      </c>
      <c r="D243" s="20">
        <f>D244</f>
        <v>1103.75</v>
      </c>
      <c r="E243" s="2"/>
    </row>
    <row r="244" spans="1:5" ht="119.4" x14ac:dyDescent="0.3">
      <c r="A244" s="17" t="s">
        <v>328</v>
      </c>
      <c r="B244" s="18" t="s">
        <v>322</v>
      </c>
      <c r="C244" s="19" t="s">
        <v>329</v>
      </c>
      <c r="D244" s="20">
        <v>1103.75</v>
      </c>
      <c r="E244" s="2"/>
    </row>
    <row r="245" spans="1:5" ht="93" x14ac:dyDescent="0.3">
      <c r="A245" s="17" t="s">
        <v>390</v>
      </c>
      <c r="B245" s="18" t="s">
        <v>322</v>
      </c>
      <c r="C245" s="19" t="s">
        <v>389</v>
      </c>
      <c r="D245" s="20">
        <v>500</v>
      </c>
      <c r="E245" s="2"/>
    </row>
    <row r="246" spans="1:5" ht="68.400000000000006" customHeight="1" x14ac:dyDescent="0.3">
      <c r="A246" s="17" t="s">
        <v>330</v>
      </c>
      <c r="B246" s="18" t="s">
        <v>322</v>
      </c>
      <c r="C246" s="19" t="s">
        <v>332</v>
      </c>
      <c r="D246" s="20">
        <f>D247</f>
        <v>3500</v>
      </c>
      <c r="E246" s="2"/>
    </row>
    <row r="247" spans="1:5" ht="84.6" customHeight="1" x14ac:dyDescent="0.3">
      <c r="A247" s="17" t="s">
        <v>333</v>
      </c>
      <c r="B247" s="18" t="s">
        <v>322</v>
      </c>
      <c r="C247" s="19" t="s">
        <v>331</v>
      </c>
      <c r="D247" s="20">
        <f>D248</f>
        <v>3500</v>
      </c>
      <c r="E247" s="2"/>
    </row>
    <row r="248" spans="1:5" ht="102.6" customHeight="1" x14ac:dyDescent="0.3">
      <c r="A248" s="17" t="s">
        <v>391</v>
      </c>
      <c r="B248" s="18" t="s">
        <v>322</v>
      </c>
      <c r="C248" s="19" t="s">
        <v>392</v>
      </c>
      <c r="D248" s="20">
        <v>3500</v>
      </c>
      <c r="E248" s="2"/>
    </row>
    <row r="249" spans="1:5" ht="27" x14ac:dyDescent="0.3">
      <c r="A249" s="13" t="s">
        <v>334</v>
      </c>
      <c r="B249" s="14" t="s">
        <v>335</v>
      </c>
      <c r="C249" s="15"/>
      <c r="D249" s="16">
        <f>D250</f>
        <v>18052.8</v>
      </c>
      <c r="E249" s="2"/>
    </row>
    <row r="250" spans="1:5" ht="15.6" x14ac:dyDescent="0.3">
      <c r="A250" s="17" t="s">
        <v>206</v>
      </c>
      <c r="B250" s="18" t="s">
        <v>335</v>
      </c>
      <c r="C250" s="19" t="s">
        <v>207</v>
      </c>
      <c r="D250" s="20">
        <f>D251</f>
        <v>18052.8</v>
      </c>
      <c r="E250" s="2"/>
    </row>
    <row r="251" spans="1:5" ht="15.6" x14ac:dyDescent="0.3">
      <c r="A251" s="17" t="s">
        <v>216</v>
      </c>
      <c r="B251" s="18" t="s">
        <v>335</v>
      </c>
      <c r="C251" s="19" t="s">
        <v>217</v>
      </c>
      <c r="D251" s="20">
        <f>D252</f>
        <v>18052.8</v>
      </c>
      <c r="E251" s="2"/>
    </row>
    <row r="252" spans="1:5" ht="24" customHeight="1" x14ac:dyDescent="0.3">
      <c r="A252" s="17" t="s">
        <v>338</v>
      </c>
      <c r="B252" s="18" t="s">
        <v>335</v>
      </c>
      <c r="C252" s="19" t="s">
        <v>339</v>
      </c>
      <c r="D252" s="20">
        <f>D253</f>
        <v>18052.8</v>
      </c>
      <c r="E252" s="2"/>
    </row>
    <row r="253" spans="1:5" ht="108.6" customHeight="1" x14ac:dyDescent="0.3">
      <c r="A253" s="22" t="s">
        <v>336</v>
      </c>
      <c r="B253" s="23" t="s">
        <v>335</v>
      </c>
      <c r="C253" s="24" t="s">
        <v>337</v>
      </c>
      <c r="D253" s="53">
        <v>18052.8</v>
      </c>
      <c r="E253" s="2"/>
    </row>
    <row r="254" spans="1:5" ht="30" customHeight="1" x14ac:dyDescent="0.3">
      <c r="A254" s="13" t="s">
        <v>340</v>
      </c>
      <c r="B254" s="14" t="s">
        <v>341</v>
      </c>
      <c r="C254" s="15"/>
      <c r="D254" s="16">
        <f>D255</f>
        <v>71824.850000000006</v>
      </c>
      <c r="E254" s="2"/>
    </row>
    <row r="255" spans="1:5" x14ac:dyDescent="0.3">
      <c r="A255" s="17" t="s">
        <v>206</v>
      </c>
      <c r="B255" s="18" t="s">
        <v>341</v>
      </c>
      <c r="C255" s="19" t="s">
        <v>207</v>
      </c>
      <c r="D255" s="20">
        <f>D256</f>
        <v>71824.850000000006</v>
      </c>
    </row>
    <row r="256" spans="1:5" x14ac:dyDescent="0.3">
      <c r="A256" s="17" t="s">
        <v>216</v>
      </c>
      <c r="B256" s="18" t="s">
        <v>341</v>
      </c>
      <c r="C256" s="19" t="s">
        <v>217</v>
      </c>
      <c r="D256" s="20">
        <f>D257+D260+D264+D267+D271+D262+D263+D266+D269+D270+D273</f>
        <v>71824.850000000006</v>
      </c>
    </row>
    <row r="257" spans="1:4" ht="64.2" customHeight="1" x14ac:dyDescent="0.3">
      <c r="A257" s="54" t="s">
        <v>324</v>
      </c>
      <c r="B257" s="55">
        <v>765</v>
      </c>
      <c r="C257" s="55" t="s">
        <v>325</v>
      </c>
      <c r="D257" s="57">
        <f>D258+D259</f>
        <v>11000</v>
      </c>
    </row>
    <row r="258" spans="1:4" ht="111" x14ac:dyDescent="0.3">
      <c r="A258" s="54" t="s">
        <v>393</v>
      </c>
      <c r="B258" s="55">
        <v>765</v>
      </c>
      <c r="C258" s="56" t="s">
        <v>394</v>
      </c>
      <c r="D258" s="57">
        <v>5000</v>
      </c>
    </row>
    <row r="259" spans="1:4" ht="97.2" x14ac:dyDescent="0.3">
      <c r="A259" s="54" t="s">
        <v>396</v>
      </c>
      <c r="B259" s="55">
        <v>765</v>
      </c>
      <c r="C259" s="56" t="s">
        <v>395</v>
      </c>
      <c r="D259" s="57">
        <v>6000</v>
      </c>
    </row>
    <row r="260" spans="1:4" ht="97.2" x14ac:dyDescent="0.3">
      <c r="A260" s="54" t="s">
        <v>342</v>
      </c>
      <c r="B260" s="56">
        <v>765</v>
      </c>
      <c r="C260" s="56" t="s">
        <v>343</v>
      </c>
      <c r="D260" s="57">
        <f>D261</f>
        <v>637.79</v>
      </c>
    </row>
    <row r="261" spans="1:4" ht="124.8" x14ac:dyDescent="0.3">
      <c r="A261" s="54" t="s">
        <v>397</v>
      </c>
      <c r="B261" s="56">
        <v>765</v>
      </c>
      <c r="C261" s="56" t="s">
        <v>398</v>
      </c>
      <c r="D261" s="57">
        <v>637.79</v>
      </c>
    </row>
    <row r="262" spans="1:4" ht="97.2" x14ac:dyDescent="0.3">
      <c r="A262" s="54" t="s">
        <v>400</v>
      </c>
      <c r="B262" s="56" t="s">
        <v>341</v>
      </c>
      <c r="C262" s="56" t="s">
        <v>399</v>
      </c>
      <c r="D262" s="57">
        <v>5014.5</v>
      </c>
    </row>
    <row r="263" spans="1:4" ht="97.2" x14ac:dyDescent="0.3">
      <c r="A263" s="54" t="s">
        <v>402</v>
      </c>
      <c r="B263" s="56" t="s">
        <v>341</v>
      </c>
      <c r="C263" s="56" t="s">
        <v>401</v>
      </c>
      <c r="D263" s="57">
        <v>21750</v>
      </c>
    </row>
    <row r="264" spans="1:4" ht="85.2" customHeight="1" x14ac:dyDescent="0.3">
      <c r="A264" s="54" t="s">
        <v>345</v>
      </c>
      <c r="B264" s="56" t="s">
        <v>341</v>
      </c>
      <c r="C264" s="56" t="s">
        <v>346</v>
      </c>
      <c r="D264" s="57">
        <f>D265</f>
        <v>900</v>
      </c>
    </row>
    <row r="265" spans="1:4" ht="134.4" customHeight="1" x14ac:dyDescent="0.3">
      <c r="A265" s="54" t="s">
        <v>344</v>
      </c>
      <c r="B265" s="56" t="s">
        <v>341</v>
      </c>
      <c r="C265" s="56" t="s">
        <v>403</v>
      </c>
      <c r="D265" s="57">
        <v>900</v>
      </c>
    </row>
    <row r="266" spans="1:4" ht="108" customHeight="1" x14ac:dyDescent="0.3">
      <c r="A266" s="54" t="s">
        <v>404</v>
      </c>
      <c r="B266" s="56" t="s">
        <v>341</v>
      </c>
      <c r="C266" s="56" t="s">
        <v>405</v>
      </c>
      <c r="D266" s="57">
        <v>3500</v>
      </c>
    </row>
    <row r="267" spans="1:4" ht="69.599999999999994" x14ac:dyDescent="0.3">
      <c r="A267" s="54" t="s">
        <v>347</v>
      </c>
      <c r="B267" s="56" t="s">
        <v>341</v>
      </c>
      <c r="C267" s="56" t="s">
        <v>348</v>
      </c>
      <c r="D267" s="57">
        <f>D268</f>
        <v>10400</v>
      </c>
    </row>
    <row r="268" spans="1:4" ht="207.6" x14ac:dyDescent="0.3">
      <c r="A268" s="54" t="s">
        <v>407</v>
      </c>
      <c r="B268" s="56" t="s">
        <v>341</v>
      </c>
      <c r="C268" s="56" t="s">
        <v>406</v>
      </c>
      <c r="D268" s="57">
        <v>10400</v>
      </c>
    </row>
    <row r="269" spans="1:4" ht="99.6" customHeight="1" x14ac:dyDescent="0.3">
      <c r="A269" s="54" t="s">
        <v>409</v>
      </c>
      <c r="B269" s="56" t="s">
        <v>341</v>
      </c>
      <c r="C269" s="56" t="s">
        <v>408</v>
      </c>
      <c r="D269" s="57">
        <v>-3000</v>
      </c>
    </row>
    <row r="270" spans="1:4" ht="99.6" customHeight="1" x14ac:dyDescent="0.3">
      <c r="A270" s="54" t="s">
        <v>411</v>
      </c>
      <c r="B270" s="56" t="s">
        <v>341</v>
      </c>
      <c r="C270" s="56" t="s">
        <v>410</v>
      </c>
      <c r="D270" s="57">
        <v>2084.16</v>
      </c>
    </row>
    <row r="271" spans="1:4" ht="83.4" x14ac:dyDescent="0.3">
      <c r="A271" s="54" t="s">
        <v>330</v>
      </c>
      <c r="B271" s="56" t="s">
        <v>341</v>
      </c>
      <c r="C271" s="56" t="s">
        <v>332</v>
      </c>
      <c r="D271" s="57">
        <f>D272</f>
        <v>2162.38</v>
      </c>
    </row>
    <row r="272" spans="1:4" ht="272.39999999999998" customHeight="1" x14ac:dyDescent="0.3">
      <c r="A272" s="54" t="s">
        <v>413</v>
      </c>
      <c r="B272" s="56" t="s">
        <v>341</v>
      </c>
      <c r="C272" s="56" t="s">
        <v>412</v>
      </c>
      <c r="D272" s="57">
        <v>2162.38</v>
      </c>
    </row>
    <row r="273" spans="1:4" ht="102" customHeight="1" x14ac:dyDescent="0.3">
      <c r="A273" s="54" t="s">
        <v>414</v>
      </c>
      <c r="B273" s="56" t="s">
        <v>341</v>
      </c>
      <c r="C273" s="56" t="s">
        <v>392</v>
      </c>
      <c r="D273" s="57">
        <v>17376.02</v>
      </c>
    </row>
    <row r="274" spans="1:4" x14ac:dyDescent="0.3">
      <c r="A274" s="58"/>
      <c r="B274" s="59"/>
      <c r="C274" s="59"/>
      <c r="D274" s="61"/>
    </row>
    <row r="275" spans="1:4" x14ac:dyDescent="0.3">
      <c r="A275" s="58"/>
      <c r="B275" s="59"/>
      <c r="C275" s="59"/>
      <c r="D275" s="61"/>
    </row>
    <row r="276" spans="1:4" x14ac:dyDescent="0.3">
      <c r="A276" s="58"/>
      <c r="B276" s="59"/>
      <c r="C276" s="59"/>
      <c r="D276" s="61"/>
    </row>
    <row r="277" spans="1:4" x14ac:dyDescent="0.3">
      <c r="A277" s="58"/>
      <c r="B277" s="59"/>
      <c r="C277" s="59"/>
      <c r="D277" s="61"/>
    </row>
    <row r="278" spans="1:4" x14ac:dyDescent="0.3">
      <c r="A278" s="58"/>
      <c r="B278" s="59"/>
      <c r="C278" s="59"/>
      <c r="D278" s="61"/>
    </row>
    <row r="279" spans="1:4" x14ac:dyDescent="0.3">
      <c r="A279" s="58"/>
      <c r="B279" s="59"/>
      <c r="C279" s="59"/>
      <c r="D279" s="61"/>
    </row>
    <row r="280" spans="1:4" x14ac:dyDescent="0.3">
      <c r="A280" s="58"/>
      <c r="B280" s="59"/>
      <c r="C280" s="59"/>
      <c r="D280" s="60"/>
    </row>
    <row r="281" spans="1:4" x14ac:dyDescent="0.3">
      <c r="A281" s="58"/>
      <c r="B281" s="58"/>
      <c r="C281" s="58"/>
      <c r="D281" s="58"/>
    </row>
    <row r="282" spans="1:4" x14ac:dyDescent="0.3">
      <c r="A282" s="58"/>
      <c r="B282" s="58"/>
      <c r="C282" s="58"/>
      <c r="D282" s="58"/>
    </row>
  </sheetData>
  <mergeCells count="8">
    <mergeCell ref="C1:D4"/>
    <mergeCell ref="A6:D6"/>
    <mergeCell ref="A7:D7"/>
    <mergeCell ref="A8:A10"/>
    <mergeCell ref="B8:C8"/>
    <mergeCell ref="D8:D10"/>
    <mergeCell ref="B9:B10"/>
    <mergeCell ref="C9:C10"/>
  </mergeCells>
  <phoneticPr fontId="0" type="noConversion"/>
  <pageMargins left="0.55118110236220474" right="0.15748031496062992" top="0.55118110236220474" bottom="0.35433070866141736" header="0.31496062992125984" footer="0.31496062992125984"/>
  <pageSetup paperSize="9" scale="85" firstPageNumber="2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4B1FA7-1576-49EA-A85A-03708440A7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бюджета</vt:lpstr>
      <vt:lpstr>'Доходы бюджета'!Заголовки_для_печати</vt:lpstr>
      <vt:lpstr>'Доходы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 L.A.</dc:creator>
  <cp:lastModifiedBy>User</cp:lastModifiedBy>
  <cp:lastPrinted>2020-03-18T07:07:21Z</cp:lastPrinted>
  <dcterms:created xsi:type="dcterms:W3CDTF">2019-01-24T06:59:41Z</dcterms:created>
  <dcterms:modified xsi:type="dcterms:W3CDTF">2022-03-10T12:36:02Z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заксобрание1.xlsx</vt:lpwstr>
  </property>
  <property fmtid="{D5CDD505-2E9C-101B-9397-08002B2CF9AE}" pid="3" name="Название отчета">
    <vt:lpwstr>заксобрание1.xlsx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нестерова</vt:lpwstr>
  </property>
  <property fmtid="{D5CDD505-2E9C-101B-9397-08002B2CF9AE}" pid="10" name="Шаблон">
    <vt:lpwstr>заксобрание1</vt:lpwstr>
  </property>
  <property fmtid="{D5CDD505-2E9C-101B-9397-08002B2CF9AE}" pid="11" name="Локальная база">
    <vt:lpwstr>не используется</vt:lpwstr>
  </property>
</Properties>
</file>